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viviendagovco-my.sharepoint.com/personal/lrestrepo_minvivienda_gov_co/Documents/inf.General/Informacion_LRestrepo/AÑO 2026/AUDITORIA FIN CGR/"/>
    </mc:Choice>
  </mc:AlternateContent>
  <xr:revisionPtr revIDLastSave="329" documentId="8_{C92D195F-3842-44EA-ACBE-85C188762CB9}" xr6:coauthVersionLast="47" xr6:coauthVersionMax="47" xr10:uidLastSave="{490EA8C5-BCC4-4FDA-9431-6E932DBE7EE1}"/>
  <bookViews>
    <workbookView xWindow="-120" yWindow="-120" windowWidth="20730" windowHeight="11040" xr2:uid="{00000000-000D-0000-FFFF-FFFF00000000}"/>
  </bookViews>
  <sheets>
    <sheet name="400 F14.1  PLANES DE MEJORAM..." sheetId="1" r:id="rId1"/>
  </sheets>
  <definedNames>
    <definedName name="_xlnm._FilterDatabase" localSheetId="0" hidden="1">'400 F14.1  PLANES DE MEJORAM...'!$A$10:$IV$27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<sst xmlns="http://schemas.openxmlformats.org/spreadsheetml/2006/main" count="208" uniqueCount="169">
  <si>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</si>
  <si>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</si>
  <si>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</si>
  <si>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</si>
  <si>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</si>
  <si>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</si>
  <si>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</si>
  <si>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</si>
  <si>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</si>
  <si>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</si>
  <si>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</si>
  <si>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</si>
  <si>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</si>
  <si>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</si>
  <si>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</si>
  <si>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</si>
  <si>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</si>
  <si>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</si>
  <si>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</si>
  <si>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</si>
  <si>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</si>
  <si>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</si>
  <si>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</si>
  <si>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</si>
  <si>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</si>
  <si>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</si>
  <si>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FILA_2</t>
  </si>
  <si>
    <t>FILA_3</t>
  </si>
  <si>
    <t>FILA_4</t>
  </si>
  <si>
    <t>FILA_5</t>
  </si>
  <si>
    <t>FILA_6</t>
  </si>
  <si>
    <t>FILA_7</t>
  </si>
  <si>
    <t>2 AVANCE ó SEGUIMIENTO DEL PLAN DE MEJORAMIENTO</t>
  </si>
  <si>
    <t>H1(2025)</t>
  </si>
  <si>
    <t>H2(2025)</t>
  </si>
  <si>
    <t>H3(2025)</t>
  </si>
  <si>
    <t>H4(2025)</t>
  </si>
  <si>
    <t>H5(2025)</t>
  </si>
  <si>
    <t>H6(2025)</t>
  </si>
  <si>
    <t>H7(2025)</t>
  </si>
  <si>
    <t>OAJ</t>
  </si>
  <si>
    <t>SFP</t>
  </si>
  <si>
    <t>ACCIONES NO EFECTIVAS</t>
  </si>
  <si>
    <t>FILA_8</t>
  </si>
  <si>
    <t>FILA_9</t>
  </si>
  <si>
    <t>FILA_10</t>
  </si>
  <si>
    <t>FILA_11</t>
  </si>
  <si>
    <t>FILA_12</t>
  </si>
  <si>
    <t>FILA_13</t>
  </si>
  <si>
    <t>FILA_14</t>
  </si>
  <si>
    <t>H8(2025)</t>
  </si>
  <si>
    <t>H9(2025)</t>
  </si>
  <si>
    <t>H10(2025)</t>
  </si>
  <si>
    <t>H11(2025)</t>
  </si>
  <si>
    <t>H12(2025)</t>
  </si>
  <si>
    <t>H13(2025)</t>
  </si>
  <si>
    <t>H14(2025)</t>
  </si>
  <si>
    <r>
      <rPr>
        <b/>
        <sz val="11"/>
        <color rgb="FF000000"/>
        <rFont val="Aptos Narrow"/>
        <family val="2"/>
        <scheme val="minor"/>
      </rPr>
      <t xml:space="preserve">Subcuenta 138426 – Pago por Cuenta de Terceros superior a 360 días, Clasificada como Corriente. (A) </t>
    </r>
    <r>
      <rPr>
        <sz val="11"/>
        <color rgb="FF000000"/>
        <rFont val="Aptos Narrow"/>
        <family val="2"/>
        <scheme val="minor"/>
      </rPr>
      <t>Del valor total de las incapacidades que se encuentran pendientes de reintegro, $46.398.733, corresponden a registros de incapacidades con una edad superior a los 360 días, no obstante, este valor no se encuentra clasificado como activos no corrientes en los EEFF del MVCT</t>
    </r>
  </si>
  <si>
    <t xml:space="preserve">Indebida clasificación de los valores correspondientes a la cuenta 138426. Fallas de presentación, clasificación, registro y control de información financiera, acuerdo con el  Marco Normativo para Entidades de Gobierno </t>
  </si>
  <si>
    <t>Situación que se presentó por contravenir la “Representación fiel” de la información contable de acuerdo con el numeral 4.1.2 de las Normas para el Reconocimiento, Medición, Revelación y Presentación de los Hechos Económicos de las Entidades de Gobierno</t>
  </si>
  <si>
    <t>La respuesta emitida no logro desvirtuar la observación, ya que no aportó evidencias de las actividades adelantadas en 2025, en relación con los “mantenimientos al predio, orientados al reforzar la seguridad de las instalaciones y evitar posibles sanciones por parte de la Alcaldía Local; y adicionalmente, el avalúo comercial efectuado en el año 2025 no registra indicios deterioro”</t>
  </si>
  <si>
    <t>Deficiencias en el reconocimiento de la realidad económica y por incumplimiento de las condiciones y requisitos de la información contable de “Representación fiel” de acuerdo con el numeral 4.1.2 de las Normas para el Reconocimiento, Medición, Revelación y Presentación de los Hechos Económicos de las Entidades de Gobierno</t>
  </si>
  <si>
    <r>
      <rPr>
        <b/>
        <sz val="11"/>
        <color rgb="FF000000"/>
        <rFont val="Aptos Narrow"/>
        <family val="2"/>
        <scheme val="minor"/>
      </rPr>
      <t>Subcuenta 190513 Bienes y Servicios Pagados por Anticipado – Estudios y Proyectos (A).</t>
    </r>
    <r>
      <rPr>
        <sz val="11"/>
        <color indexed="8"/>
        <rFont val="Aptos Narrow"/>
        <family val="2"/>
        <scheme val="minor"/>
      </rPr>
      <t xml:space="preserve"> Se presentan diferencias en los saldos pendientes por ejecutar de los Bienes y Servicios Pagados por Anticipado registrados en los EEFF del MVCT con corte a 31 de diciembre de 2025, en los convenios No. 91 y No. 27 – ENTERRITORIO y Contrato 1127– Consorcio IEHG -JVP La Guajira </t>
    </r>
  </si>
  <si>
    <t>Existencia de partidas pendientes de conciliar de vigencias anteriores, entre la información presentada en los informes y extractos financieros emitidos por las entidades, y la registrada en los Estados Financieros del MVCT. Pese a las acciones realizadas existen diferencias identificadas pero no depuradas, situación que afecta los saldos de las cuentas al cierre de la vigencia</t>
  </si>
  <si>
    <r>
      <rPr>
        <b/>
        <sz val="11"/>
        <color rgb="FF000000"/>
        <rFont val="Aptos Narrow"/>
        <family val="2"/>
        <scheme val="minor"/>
      </rPr>
      <t xml:space="preserve">Subcuenta 192603 Fiducia mercantil - patrimonio autónomo (A). </t>
    </r>
    <r>
      <rPr>
        <sz val="11"/>
        <color indexed="8"/>
        <rFont val="Aptos Narrow"/>
        <family val="2"/>
        <scheme val="minor"/>
      </rPr>
      <t>Se presentan diferencias en los derechos en Fideicomiso de los contratos de fiducia mercantil celebrados con FINDETER y el registro en los Estados Financieros del MVCT, con corte a 31/12/2025. Contratos 036-2012; 159-2013; 438-2015; 1139-2020 y 1350 –2023</t>
    </r>
  </si>
  <si>
    <t>Aunque el Ministerio no administra, ni ejecuta los movimientos fiduciarios, sí adelanta gestiones de seguimiento y depuración contable a fin de asegurar la razonabilidad y representación fiel de sus estados financieros. Se evidenciaron diferencias que no se encuentran depuradas, situación que afecta los saldos de las cuentas en los EEFF</t>
  </si>
  <si>
    <r>
      <rPr>
        <b/>
        <sz val="11"/>
        <color rgb="FF000000"/>
        <rFont val="Aptos Narrow"/>
        <family val="2"/>
        <scheme val="minor"/>
      </rPr>
      <t>Subcuenta 240720 – Recaudos Por Clasificar (A).</t>
    </r>
    <r>
      <rPr>
        <sz val="11"/>
        <color indexed="8"/>
        <rFont val="Aptos Narrow"/>
        <family val="2"/>
        <scheme val="minor"/>
      </rPr>
      <t xml:space="preserve"> en las notas explicativas a los EEFF, se evidenció que la subcuenta se encuentra conformada por 69 registros de ingresos pendientes de identificación, originados principalmente en reintegros efectuados en 2025 por concepto de rendimientos financieros, devolución de recursos no ejecutados, reintegros de comisiones, entre otros.</t>
    </r>
  </si>
  <si>
    <t>incumplimiento de las condiciones y requisitos de la información contable del “Reconocimiento de los elementos de los estados financieros”. Los ingresos si se tenían identificados, pero no fueron registrados correctamente al cierre de la vigencia de acuerdo con el marco normativo contable para entidades de gobierno</t>
  </si>
  <si>
    <r>
      <rPr>
        <b/>
        <sz val="11"/>
        <color rgb="FF000000"/>
        <rFont val="Aptos Narrow"/>
        <family val="2"/>
        <scheme val="minor"/>
      </rPr>
      <t>Subcuenta 270103 Provisión Litigios y Demandas Administrativas (A).</t>
    </r>
    <r>
      <rPr>
        <sz val="11"/>
        <color indexed="8"/>
        <rFont val="Aptos Narrow"/>
        <family val="2"/>
        <scheme val="minor"/>
      </rPr>
      <t xml:space="preserve"> Sobrestimación de $1.849.374.702 en la provisión contable, procesos 70001333300120140025600 (ID eKOGUI 580938) y 25000233600020210006700 (ID eKOGUI 2304446)</t>
    </r>
  </si>
  <si>
    <t>Inoportunidad e incumplimiento de registro del valor estimado de los procesos judiciales como lo establece el literal a del artículo 12 de la Resolución 431 de 2023 de la ANJE, el artículo 13 de la Resolución 231 de 2025 de MVCT y los requisitos de la información contable de “Representación fiel”</t>
  </si>
  <si>
    <r>
      <rPr>
        <b/>
        <sz val="11"/>
        <color rgb="FF000000"/>
        <rFont val="Aptos Narrow"/>
        <family val="2"/>
        <scheme val="minor"/>
      </rPr>
      <t>Operaciones Recíprocas (A).</t>
    </r>
    <r>
      <rPr>
        <sz val="11"/>
        <color indexed="8"/>
        <rFont val="Aptos Narrow"/>
        <family val="2"/>
        <scheme val="minor"/>
      </rPr>
      <t xml:space="preserve"> En los reportes de saldos por conciliar de Operaciones Recíprocas correspondientes al periodo enero a diciembre de 2025, se evidenció que en el formulario GN2015_002_OPERACIONES_RECIPROCAS_CONVERGENCIA existen saldos con diferencias en la subcuenta 240324 – Sistema General de Participaciones-para Agua Potable y Saneamiento Básico</t>
    </r>
  </si>
  <si>
    <t>Las acciones adelantadas por el MVCT no fueron efectivas ya que se presentaron diferencias de la información reportada por MVCT con 94 entidades de nivel nacional, en los cuatro trimestres de la vigencia 2025, y no se pudo determinar si la entidad o el ente territorial tenían la razonabilidad de la información financiera</t>
  </si>
  <si>
    <r>
      <rPr>
        <b/>
        <sz val="11"/>
        <color rgb="FF000000"/>
        <rFont val="Aptos Narrow"/>
        <family val="2"/>
        <scheme val="minor"/>
      </rPr>
      <t>Actualización de Manuales e Instructivos Contables (A).</t>
    </r>
    <r>
      <rPr>
        <sz val="11"/>
        <color indexed="8"/>
        <rFont val="Aptos Narrow"/>
        <family val="2"/>
        <scheme val="minor"/>
      </rPr>
      <t xml:space="preserve"> Se evidenció que el Manual de Políticas Contables versión 9.0, código FRA-M-01, así como el Instructivo de Políticas Contables versión 11.0 código FRA-I-02, se encuentran desactualizados a 31 de diciembre de 2025</t>
    </r>
  </si>
  <si>
    <t>Deficiencias en la actualización del instructivo y del manual de políticas contables, teniendo en cuenta que en el manual y en el instructivo contable del MVCT, continúan apareciendo la presentación del estado de flujos de efectivo, informe que fue excluido del juego completo de estados financieros, de acuerdo con la Resolución 339 de 2025 de la CGN</t>
  </si>
  <si>
    <r>
      <rPr>
        <b/>
        <sz val="11"/>
        <color rgb="FF000000"/>
        <rFont val="Aptos Narrow"/>
        <family val="2"/>
        <scheme val="minor"/>
      </rPr>
      <t xml:space="preserve">Notas Explicativas a los Estados Financieros (A). </t>
    </r>
    <r>
      <rPr>
        <sz val="11"/>
        <color indexed="8"/>
        <rFont val="Aptos Narrow"/>
        <family val="2"/>
        <scheme val="minor"/>
      </rPr>
      <t>En las notas explicativas a los Estados Financieros para la vigencia 2025, se presentan las siguientes situaciones: deficiencias de transcripción, no se desagrega la información correspondiente a la relación de los elementos de las subcuentas 160506 - Equipo de recreación y deporte, 160511 - Herramientas y accesorios, 167502 – Terrestre</t>
    </r>
  </si>
  <si>
    <t>La información que debe ser presentada en las Notas a los Estados Financieros, incumple lo establecido el numeral 1.3.6.1 de las Normas para el Reconocimiento, Medición, Revelación y Presentación de los Hechos Económicos del Marco Normativo para Entidades de Gobierno</t>
  </si>
  <si>
    <r>
      <rPr>
        <b/>
        <sz val="11"/>
        <color rgb="FF000000"/>
        <rFont val="Aptos Narrow"/>
        <family val="2"/>
        <scheme val="minor"/>
      </rPr>
      <t xml:space="preserve">Límite reserva presupuestal inversión constituida (A). </t>
    </r>
    <r>
      <rPr>
        <sz val="11"/>
        <color indexed="8"/>
        <rFont val="Aptos Narrow"/>
        <family val="2"/>
        <scheme val="minor"/>
      </rPr>
      <t>El monto de las reservas presupuestales constituidas a 31/12/2025, con cargo al presupuesto de inversión correspondió al 44.28%, excediendo el porcentaje límite de constitución de reservas corresponde al 15%</t>
    </r>
  </si>
  <si>
    <t>Deficiencias en la planeación, seguimiento y control a la ejecución del presupuesto de inversión, evidenciando la ejecución ineficiente e inoportuna de los proyectos definidos para la vigencia fiscal 2025</t>
  </si>
  <si>
    <r>
      <rPr>
        <b/>
        <sz val="11"/>
        <color rgb="FF000000"/>
        <rFont val="Aptos Narrow"/>
        <family val="2"/>
        <scheme val="minor"/>
      </rPr>
      <t>Ejecución Presupuesto de Inversión. Vigencia 2025 (A-D).</t>
    </r>
    <r>
      <rPr>
        <sz val="11"/>
        <color indexed="8"/>
        <rFont val="Aptos Narrow"/>
        <family val="2"/>
        <scheme val="minor"/>
      </rPr>
      <t xml:space="preserve"> Se comprometió el 99,79% de la apropiación definitiva y se obligó el 86.44%, sin embargo, el porcentaje de ejecución respecto al rubro de inversión corresponde al 43,35% de la apropiación correspondiente</t>
    </r>
  </si>
  <si>
    <t>Deficiencias en la planeación, programación y gestión en la ejecución de los recursos asignados durante la vigencia 2025 a través de patrimonios autónomos, los cuales son responsables de la administración y pago de los recursos asignados en el presupuesto para los programas de acceso de la población a los servicios de agua potable y saneamiento básico</t>
  </si>
  <si>
    <t>Incumplimiento al principio de publicidad y transparencia, al no tener todos los documentos de los contratos debidamente publicados en el aplicativo SECOP y cargue de manera extemporánea. No se puede evidenciar un procedimiento con controles efectivos o una acción de mejora permanente para que estos incumplimientos no se vuelvan a presentar.</t>
  </si>
  <si>
    <t>H4(2020)</t>
  </si>
  <si>
    <r>
      <rPr>
        <b/>
        <sz val="10"/>
        <rFont val="Aptos Narrow"/>
        <family val="2"/>
        <scheme val="minor"/>
      </rPr>
      <t>Ejecución Presupuestal Proyectos de Inversión.</t>
    </r>
    <r>
      <rPr>
        <sz val="10"/>
        <rFont val="Aptos Narrow"/>
        <family val="2"/>
        <scheme val="minor"/>
      </rPr>
      <t xml:space="preserve"> En el proceso de asignación de recursos, el MVCT no tiene en cuenta la cadena de valor señalada para determinar la asignación de los recursos acorde con la misma, en aras de que su proyección se realice dentro del principio de planificación, con criterios de eficiencia y economía</t>
    </r>
  </si>
  <si>
    <t>La ejecución presupuestal durante la vigencia 2020, respecto de los recursos comprometidos para la realización de los proyectos de inversión, se establece baja ejecución, como se observa en los convenios administrativos firmados y las resoluciones de recursos asignadas a determinados proyectos y de los recursos del grupo BID Mocoa.</t>
  </si>
  <si>
    <t>Acción implementada por la DIDE</t>
  </si>
  <si>
    <t>H10(2024)</t>
  </si>
  <si>
    <r>
      <rPr>
        <b/>
        <sz val="10"/>
        <rFont val="Aptos Narrow"/>
        <family val="2"/>
        <scheme val="minor"/>
      </rPr>
      <t>Saldos de Apropiación vigencia 2024. Administrativa con presunta incidencia Disciplinaria. (A-D).</t>
    </r>
    <r>
      <rPr>
        <sz val="10"/>
        <rFont val="Aptos Narrow"/>
        <family val="2"/>
        <scheme val="minor"/>
      </rPr>
      <t xml:space="preserve"> Se evidenció que para la vigencia 2024, hubo saldos sin ejecutar por $52.438.079.835,48, equivalente al 1,05% correspondiente a los rubros de Funcionamiento e Inversión</t>
    </r>
  </si>
  <si>
    <t>Se evidencian deficiencias en el proceso de planeación presupuestal de la entidad al no comprometer, obligar y ejecutar los recursos disponibles en forma eficiente dentro de la vigencia fiscal, generando pérdidas de apropiació</t>
  </si>
  <si>
    <t>4 acciones implementadas por la DPR, OAP-SFP y la DIDE</t>
  </si>
  <si>
    <t>H12(2023)</t>
  </si>
  <si>
    <r>
      <rPr>
        <b/>
        <sz val="10"/>
        <rFont val="Aptos Narrow"/>
        <family val="2"/>
        <scheme val="minor"/>
      </rPr>
      <t xml:space="preserve">Reservas Presupuestales Constituidas Vigencia 2023. (A) (D). </t>
    </r>
    <r>
      <rPr>
        <sz val="10"/>
        <rFont val="Aptos Narrow"/>
        <family val="2"/>
        <scheme val="minor"/>
      </rPr>
      <t>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  Incorpora  H6(2020), H14(2021), H9(2019)</t>
    </r>
  </si>
  <si>
    <t>La CGR presenta como causa, 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t>
  </si>
  <si>
    <t>3 acciones implementadas por OAP-SFP y la DIDE</t>
  </si>
  <si>
    <t>H14(2022)</t>
  </si>
  <si>
    <r>
      <rPr>
        <b/>
        <sz val="10"/>
        <rFont val="Aptos Narrow"/>
        <family val="2"/>
        <scheme val="minor"/>
      </rPr>
      <t>Reservas Presupuestales Constituidas Vigencia 2022.</t>
    </r>
    <r>
      <rPr>
        <sz val="10"/>
        <rFont val="Aptos Narrow"/>
        <family val="2"/>
        <scheme val="minor"/>
      </rPr>
      <t xml:space="preserve"> Deficiencia frente a los indicadores de gestión y resultados de los proyectos y los límites fijados en la norma, teniendo en cuenta el hecho que la ejecución presupuestal en la vigencia 2022 correspondió al 22,52% del total de los recursos apropiados para inversión, lo que llevó a generar reservas presupuestales por 72,72%</t>
    </r>
  </si>
  <si>
    <t>Acción implementada por la DPR</t>
  </si>
  <si>
    <t>La CGR manifiesta que se evidencian deficiencias en los mecanismos de control, seguimiento y planeación, afectando de esta manera la ejecución de los compromisos presupuestales de los proyectos de inversión, toda vez que no se ejecutaron de manera eficiente y oportuna los recursos disponibles para la vigencia fiscal 2022. Incorpora H6(2020)  H8(2019)</t>
  </si>
  <si>
    <t>H9(2024)</t>
  </si>
  <si>
    <r>
      <rPr>
        <b/>
        <sz val="10"/>
        <rFont val="Aptos Narrow"/>
        <family val="2"/>
        <scheme val="minor"/>
      </rPr>
      <t>Reservas presupuestales constituidas en la vigencia 2024. (A-D).</t>
    </r>
    <r>
      <rPr>
        <sz val="10"/>
        <rFont val="Aptos Narrow"/>
        <family val="2"/>
        <scheme val="minor"/>
      </rPr>
      <t xml:space="preserve"> El monto de las reservas presupuestales constituidas a 31/12/2024 con cargo al presupuesto de inversión correspondió al 86,61% del presupuesto de inversión, superando el 15% establecido en el artículo 78 del Decreto 111 de 1996 como límite de constitución de reservas para inversión.</t>
    </r>
  </si>
  <si>
    <t>La CGR indica por deficiencias en los mecanismos de planeación, seguimiento control, y control afectando de esta manera la ejecución de los compromisos presupuestales de los proyectos de inversión, toda vez que no se ejecutaron de manera eficiente y oportuna los recursos disponibles para la vigencia fiscal 2024 (…)</t>
  </si>
  <si>
    <t>H8(2023)</t>
  </si>
  <si>
    <r>
      <rPr>
        <b/>
        <sz val="10"/>
        <rFont val="Aptos Narrow"/>
        <family val="2"/>
        <scheme val="minor"/>
      </rPr>
      <t>Operaciones Reciprocas. (A).</t>
    </r>
    <r>
      <rPr>
        <sz val="10"/>
        <rFont val="Aptos Narrow"/>
        <family val="2"/>
        <scheme val="minor"/>
      </rPr>
      <t xml:space="preserve"> deficiencias en el análisis, verificación y conciliación, de acuerdo con lo establecido en el numeral 2.3.4. del Instructivo 002 del 01 de diciembre de 2022 y del numeral 3.1.1.1 Saldos por Conciliar del Manual de instrucciones de Operaciones Reciprocas. Incorpora H10(2021)</t>
    </r>
  </si>
  <si>
    <t>La CGR argumenta que las diferencias  en saldos recíprocos del MVCT al cierre de la vigencia 2023, no permiten tener una información exacta y confiable con las entidades que son reciprocas a los saldos del ministerio, por lo que evidencia deficiencias en el análisis, verificación y conciliación, de acuerdo con lo establecido en el numeral 2.3.4. del Instructivo 002 de la CGN.</t>
  </si>
  <si>
    <t>Acción implementada por la SFP</t>
  </si>
  <si>
    <t>19ACIA</t>
  </si>
  <si>
    <t>Las ENC´s no registran los bienes recibidos de los contribuyentes ni concilia las operaciones reciprocas. Lo que lleva a una subestimación de activos, ingresos y gastos en las ENC, quienes recibieron las obras y las entregaron a las entidades beneficiarias entre 2021 y junio de 2024.</t>
  </si>
  <si>
    <t>Según la CGR el MVCT, no registra a los estados financieros los bienes y obras recibidos de los contribuyentes que se acogieron al mecanismo de obras por impuestos; sin considerar, que con su recepción se aasumen los riesgos significativos inherentes a la titularidad juridica de la obra hasta tanto se produzca la entrega formal y oficial a las entidades beneficiarias</t>
  </si>
  <si>
    <t>Acción no ejecutada a cargo de la SFP</t>
  </si>
  <si>
    <t>H8(2024)</t>
  </si>
  <si>
    <r>
      <rPr>
        <b/>
        <sz val="10"/>
        <rFont val="Aptos Narrow"/>
        <family val="2"/>
        <scheme val="minor"/>
      </rPr>
      <t>Ejecución presupuestal de proyectos de inversión. Administrativo con presunta incidencia Disciplinaria. (A-D)</t>
    </r>
    <r>
      <rPr>
        <sz val="10"/>
        <rFont val="Aptos Narrow"/>
        <family val="2"/>
        <scheme val="minor"/>
      </rPr>
      <t>. Se evidenció baja ejecución del presupuesto para el rubro de inversión en la vigencia 2024, teniendo en cuenta que la apropiación definitiva por $1.232.572.716.121 (1.23 billones), se obligó el 10,17% de este valor, es decir, $125.398.157.275,23;</t>
    </r>
  </si>
  <si>
    <t>La CGR estableció presuntas deficiencias en la planeación, capacidad y gestión en la ejecución de los recursos asignados durante la vigencia 2024, teniendo en cuenta que las apropiaciones son legalmente ejecutadas con la (…) recepción de los bienes y servicios que se han acordado en los compromisos adquiridos con todas las formalidades legales y, en los demás eventos, (…)</t>
  </si>
  <si>
    <t>H13(2022)</t>
  </si>
  <si>
    <r>
      <rPr>
        <b/>
        <sz val="10"/>
        <rFont val="Aptos Narrow"/>
        <family val="2"/>
        <scheme val="minor"/>
      </rPr>
      <t>Ejecución Presupuestal – Proyectos de Inversión. Administrativo:</t>
    </r>
    <r>
      <rPr>
        <sz val="10"/>
        <rFont val="Aptos Narrow"/>
        <family val="2"/>
        <scheme val="minor"/>
      </rPr>
      <t xml:space="preserve"> se observó  falta de eficacia en la consecución de las metas o resultados de los proyectos, con base en los recursos asignados y comprometidos en los mismos, teniendo en consideración que la función del MVCT es gestionar para que los proyectos se realicen en el tiempo establecido.</t>
    </r>
  </si>
  <si>
    <t xml:space="preserve">La CGR manifiesta falta de eficacia en la consecución de las metas o resultados de los proyectos, con base en los recursos asignados y comprometidos en los mismos, teniendo en consideración que la función del MVCT es gestionar para que los proyectos se realicen en el tiempo establecido, pero que además no se puede desconocer las situaciones externas. </t>
  </si>
  <si>
    <t>H14(2023)</t>
  </si>
  <si>
    <r>
      <rPr>
        <b/>
        <sz val="10"/>
        <rFont val="Aptos Narrow"/>
        <family val="2"/>
        <scheme val="minor"/>
      </rPr>
      <t>Ejecución Presupuestal – Proyectos de Inversión. (A) (D).</t>
    </r>
    <r>
      <rPr>
        <sz val="10"/>
        <rFont val="Aptos Narrow"/>
        <family val="2"/>
        <scheme val="minor"/>
      </rPr>
      <t xml:space="preserve"> baja ejecución del presupuesto de inversión, teniendo en cuenta que de los $1.156.132.030.616 aprobados para la vigencia 2023, se obligó́ el 9.12% correspondiente a $105.471.101.447, esto debido a deficiencias en la programación y asignación de recursos presupuestales Incorpora el H12(2021)</t>
    </r>
  </si>
  <si>
    <t>Demoras en el cumplimiento de requisitos por parte de los entes territoriales para la viabilización de proyectos de acuerdo al Res. 611 de 2019 y posterior asignación de recursos</t>
  </si>
  <si>
    <t>2 acciones implementadas por DPR y DIDE - BID GUAJIRA</t>
  </si>
  <si>
    <t>H11(2024)</t>
  </si>
  <si>
    <r>
      <rPr>
        <b/>
        <sz val="10"/>
        <rFont val="Aptos Narrow"/>
        <family val="2"/>
        <scheme val="minor"/>
      </rPr>
      <t xml:space="preserve">Ejecución de vigencias futuras (A-D). </t>
    </r>
    <r>
      <rPr>
        <sz val="10"/>
        <rFont val="Aptos Narrow"/>
        <family val="2"/>
        <scheme val="minor"/>
      </rPr>
      <t>Se evidenció que para 2024 el CONFIS autorizó al MVCT un cupo de vigencias futuras por $256.177.283.071 para ser ejecutadas en el 2025. De estos recursos no se comprometieron $12.080.160.744,35, equivalente al 4,72%, los cuales, de acuerdo con lo establecido en el artículo 2.8.1.7.1.10 de la Decreto 1068 de 2015, caducan.</t>
    </r>
  </si>
  <si>
    <t>La CGR indica que corresponde a deficiencias en la proyección de los gastos de funcionamiento y de inversión, en la estructuración de los proyectos, en estudios y diseños, en la planeación y ejecución de estos recursos</t>
  </si>
  <si>
    <t>H5(2023)</t>
  </si>
  <si>
    <r>
      <rPr>
        <b/>
        <sz val="10"/>
        <rFont val="Aptos Narrow"/>
        <family val="2"/>
        <scheme val="minor"/>
      </rPr>
      <t>Cuentas de Orden Deudoras – Activos Contingentes. Posibles bienes PAR INURBE en proceso de Saneamiento. (A).</t>
    </r>
    <r>
      <rPr>
        <sz val="10"/>
        <rFont val="Aptos Narrow"/>
        <family val="2"/>
        <scheme val="minor"/>
      </rPr>
      <t xml:space="preserve"> el saldo de la cuenta 1510 Inventarios – Mercancías en Existencia se encuentra subestimada en cuantía indeterminada, dado que despues de 9 años, de 4.341 bienes del Par INURBE en Liquidación, al cierre de la vigencia 2023 aún continúan 2.556 inmuebles pendientes de legalizar</t>
    </r>
  </si>
  <si>
    <t>La cuenta 1510 – inventarios mercancía presenta incertidumbre por una subestimación, al no lograr identificarse en su totalidad qué bienes cumplen con los criterios para ser incorporados como activos del MVCT.</t>
  </si>
  <si>
    <t>H5(2024)</t>
  </si>
  <si>
    <r>
      <rPr>
        <b/>
        <sz val="10"/>
        <rFont val="Aptos Narrow"/>
        <family val="2"/>
        <scheme val="minor"/>
      </rPr>
      <t>Cuenta 1926 – Derechos en Fideicomiso. Administrativo (A)</t>
    </r>
    <r>
      <rPr>
        <sz val="10"/>
        <rFont val="Aptos Narrow"/>
        <family val="2"/>
        <scheme val="minor"/>
      </rPr>
      <t>. Diferencias entre los saldos registrados en los estados financieros del MVCT al cierre 31/12/2024 y los extractos bancarios y/o de fiducias de los convenios y/o contratos, correspondientes a partidas por conciliar entre los informes generados por FINDETER y los valores contabilizados por el MVCT</t>
    </r>
  </si>
  <si>
    <t>Debilidades en los sistemas de control y seguimiento oportuno de los recursos administrados por terceros, así como la inadecuada aplicación del marco normativo para el reconocimiento y revelación de la información financiera; generando incertidumbre en los saldos revelados en las Notas a los Estados Financieros</t>
  </si>
  <si>
    <t>Las supervisores deben hacer una depuración juiciosa</t>
  </si>
  <si>
    <t>PENDIENTE</t>
  </si>
  <si>
    <t>IGUAL QUE EL ANTERIOR</t>
  </si>
  <si>
    <t>SFP (Acción correctiva)
DIDE (corrección)</t>
  </si>
  <si>
    <t>SFP (Acción correctiva)
DIDE (corrección)
DEUT (corrección)</t>
  </si>
  <si>
    <t>SFP (Acción correctiva)
Viceministerios (corrección)</t>
  </si>
  <si>
    <t>SSA
Grupo de Recursos Físicos</t>
  </si>
  <si>
    <r>
      <rPr>
        <b/>
        <sz val="11"/>
        <color rgb="FFFF0000"/>
        <rFont val="Aptos Narrow"/>
        <family val="2"/>
        <scheme val="minor"/>
      </rPr>
      <t xml:space="preserve">OAP </t>
    </r>
    <r>
      <rPr>
        <sz val="11"/>
        <color rgb="FFFF0000"/>
        <rFont val="Aptos Narrow"/>
        <family val="2"/>
        <scheme val="minor"/>
      </rPr>
      <t>(líder proceso Direccionamiento Estratégico)</t>
    </r>
  </si>
  <si>
    <t>Grupo de contratos (acción correctiva)
Viceministerios (correción)</t>
  </si>
  <si>
    <t xml:space="preserve">Realizar la identificación, depuración y clasificación de los bienes con el resultado de la toma física, para validar el estado de uso. </t>
  </si>
  <si>
    <t>Actualizar y fortalecer instructivos y manuales asociados a la adminsitración y control de bienes de la Entidad.</t>
  </si>
  <si>
    <t>Implementar  un cronograma  seguimiento y control para garantizar la obtención de los avaluos comerciales que corresponde a los inmuebles de propiedad de la entidad que se encuentren en uso.</t>
  </si>
  <si>
    <t xml:space="preserve">1. Analizar el resultado de la toma físca que realiza la entidad  de manera anual  e identificar los bienes objeto de ajuste y reclasificación contable, de acuerdo a su condición  (no explotados, inservibles, obsoletos, entre otros).
</t>
  </si>
  <si>
    <t xml:space="preserve">Base analizada y reclasificada (1)
</t>
  </si>
  <si>
    <t>Reporte mensual de conciliación (5)</t>
  </si>
  <si>
    <t>2. Remitir a la SFP el resultado de las variaciones del avalúo comercial respecto al valor en libros de cada bien.</t>
  </si>
  <si>
    <t xml:space="preserve">Solicitar los avaluos comerciales de los bienes inmuebles de uso de la Entidad (1)
</t>
  </si>
  <si>
    <t>Reportar a la SFP el resumen de la variación del avaluo vs el valor en libros de cada bien inmueble en uso de la Entidad (1)</t>
  </si>
  <si>
    <t>2. Gestionar la aprobación y publicación de los documentos actualizados.</t>
  </si>
  <si>
    <t>Modificar el Manual de Contratación y el Manual de Supervisión para incorporar lineamientos sobre las actividades de las etapas de planeación, ejecución y seguimiento contractual. Una vez aprobadas las modificaciones, se socializarán a través de los canales oficiales de la entidad para garantizar su conocimiento e implementación</t>
  </si>
  <si>
    <t>1. Modificación del Manual de Contratación y Supervisión GCT-M-01 y GCT-M-02</t>
  </si>
  <si>
    <t>2. Realizar 1 capacitación sobre los ajustes realizados al Manual de Contratación y Supervisión GCT-M-01 y GCT-M-02</t>
  </si>
  <si>
    <t>3. Socializar a través de medios oficiales la nueva versión del Manual de Contratación y Supervisión GCT-M-01 y GCT-M-02</t>
  </si>
  <si>
    <t>Socialización de responsabilidades asociadas al registro, seguimiento y gestión de la ejecución contractual en la plataforma SECOP II</t>
  </si>
  <si>
    <t>Realizar 1 capacitación sobre los lineamientos de responsabilidades asociadas al registro, seguimiento y gestión de la ejecución contractual y financiera en la plataforma SECOP II.</t>
  </si>
  <si>
    <t>Capacitación Realizada</t>
  </si>
  <si>
    <t>Manuales Actualizados (2)</t>
  </si>
  <si>
    <t>Capacitación Realizada (1)</t>
  </si>
  <si>
    <t>Socialización realizada a través de cualquier medio oficial (1)</t>
  </si>
  <si>
    <t>Realizar, de manera trimestral, un muestreo aleatorio del 10% de los contratos de cada area revisando la oportunidad y completidud de la publicación de documentos de ejecución.</t>
  </si>
  <si>
    <t>Muestreo aleatorio trimestral del 10% de los contratos de cada area</t>
  </si>
  <si>
    <t>Realizar muestreo aleatorio del 10% de los contratos de cada area de la entidad y socializar con las areas del ministerio el informe con los resultados de la revisión.</t>
  </si>
  <si>
    <t xml:space="preserve">1. Realizar la revisión integral de los documentos asociados al procedimiento de administración de bienes e incluir las actividades específicas de control para la identificación y reporte oportuno de novedades que afecten los registros contables.
</t>
  </si>
  <si>
    <t xml:space="preserve">Documento(s) actualizado(s) (1)
</t>
  </si>
  <si>
    <t>Documento(s) actualizados en el SPG (1)</t>
  </si>
  <si>
    <r>
      <rPr>
        <b/>
        <sz val="11"/>
        <color rgb="FF000000"/>
        <rFont val="Aptos Narrow"/>
        <family val="2"/>
        <scheme val="minor"/>
      </rPr>
      <t xml:space="preserve">Cuenta 1637 – Propiedad Planta y Equipo No Explotados (A). </t>
    </r>
    <r>
      <rPr>
        <sz val="11"/>
        <color indexed="8"/>
        <rFont val="Aptos Narrow"/>
        <family val="2"/>
        <scheme val="minor"/>
      </rPr>
      <t>Subestimación en la cuenta, por valor de $938.822.955, se evidenció que la entidad tenía registrado en el grupo contable (16), propiedad planta y equipo, elementos dispuestos para dar de baja que no tienen placa de inventario física y 7 activos en los cuales su valor de adquisición no supera los $1.135</t>
    </r>
  </si>
  <si>
    <r>
      <rPr>
        <b/>
        <sz val="11"/>
        <color rgb="FF000000"/>
        <rFont val="Aptos Narrow"/>
        <family val="2"/>
        <scheme val="minor"/>
      </rPr>
      <t>Registro Contable Deterioro Inmueble Hotel Dann (A).</t>
    </r>
    <r>
      <rPr>
        <sz val="11"/>
        <color indexed="8"/>
        <rFont val="Aptos Narrow"/>
        <family val="2"/>
        <scheme val="minor"/>
      </rPr>
      <t xml:space="preserve"> El MVCT no realizó el cálculo y reconocimiento del deterioro contable del inmueble Hotel Dann. Situación que genera incertidumbre en el valor de la edificación presentada en los EEFF del MVCT, por valor de $12.091.500.168 y refleja un incumplimiento en las condiciones y requisitos de la información contable de “Representación fiel”</t>
    </r>
  </si>
  <si>
    <r>
      <rPr>
        <b/>
        <sz val="11"/>
        <color rgb="FF000000"/>
        <rFont val="Aptos Narrow"/>
        <family val="2"/>
        <scheme val="minor"/>
      </rPr>
      <t>Subcuenta 167502 – Terrestre (Camioneta Siniestrada) (A).</t>
    </r>
    <r>
      <rPr>
        <sz val="11"/>
        <color indexed="8"/>
        <rFont val="Aptos Narrow"/>
        <family val="2"/>
        <scheme val="minor"/>
      </rPr>
      <t xml:space="preserve"> Sobreestimación en la subcuenta por $51.949.800, correspondiente al valor del vehículo de placas OCK830 registrado en los EEFF y una subestimación de la subcuenta 168508 Otros equipos de transporte, tracción y elevación por $43.638.664, y en la subcuenta 589017 Pérdidas en siniestros por $8.311.136</t>
    </r>
  </si>
  <si>
    <r>
      <rPr>
        <b/>
        <sz val="11"/>
        <color rgb="FF000000"/>
        <rFont val="Aptos Narrow"/>
        <family val="2"/>
        <scheme val="minor"/>
      </rPr>
      <t xml:space="preserve">Publicación Documentos en SECOP (A-D). </t>
    </r>
    <r>
      <rPr>
        <sz val="11"/>
        <color indexed="8"/>
        <rFont val="Aptos Narrow"/>
        <family val="2"/>
        <scheme val="minor"/>
      </rPr>
      <t>se evidenció que el cargue de la información en la plataforma SECOP fue realizado de manera extemporánea y con omisión de documentos, presentando deficiencias respecto de la publicación integral de los documentos e información exigidos para cada etapa contractual.</t>
    </r>
  </si>
  <si>
    <t xml:space="preserve">1. Programar anualmente la gestión para la obtencón de avalúos comerciales de los inmuebles en uso.
</t>
  </si>
  <si>
    <t>2. Reportar en el informe de conciliación  de cierre de inventarios contable mensual el movimiento de las cuentas</t>
  </si>
  <si>
    <t>Acción implementada por la SSA
Se remite formato EIA - F- 38 para modificación de la dependencia responsable de ejecutar la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</si>
</sst>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2" x14ac:knownFonts="1">
    <font>
      <sz val="11"/>
      <color indexed="8"/>
      <name val="Aptos Narrow"/>
      <family val="2"/>
      <scheme val="minor"/>
    </font>
    <font>
      <b/>
      <sz val="11"/>
      <color indexed="9"/>
      <name val="Calibri"/>
      <family val="2"/>
    </font>
    <font>
      <sz val="11"/>
      <color rgb="FFFF0000"/>
      <name val="Aptos Narrow"/>
      <family val="2"/>
      <scheme val="minor"/>
    </font>
    <font>
      <b/>
      <sz val="11"/>
      <color rgb="FF000000"/>
      <name val="Aptos Narrow"/>
      <family val="2"/>
      <scheme val="minor"/>
    </font>
    <font>
      <sz val="10"/>
      <color rgb="FFFF0000"/>
      <name val="Aptos Narrow"/>
      <family val="2"/>
      <scheme val="minor"/>
    </font>
    <font>
      <sz val="8"/>
      <name val="Aptos Narrow"/>
      <family val="2"/>
      <scheme val="minor"/>
    </font>
    <font>
      <sz val="11"/>
      <color rgb="FF000000"/>
      <name val="Aptos Narrow"/>
      <family val="2"/>
      <scheme val="minor"/>
    </font>
    <font>
      <b/>
      <sz val="11"/>
      <color rgb="FFFF0000"/>
      <name val="Aptos Narrow"/>
      <family val="2"/>
      <scheme val="minor"/>
    </font>
    <font>
      <sz val="10"/>
      <name val="Aptos Narrow"/>
      <family val="2"/>
      <scheme val="minor"/>
    </font>
    <font>
      <b/>
      <sz val="10"/>
      <name val="Aptos Narrow"/>
      <family val="2"/>
      <scheme val="minor"/>
    </font>
    <font>
      <b/>
      <sz val="11"/>
      <color indexed="9"/>
      <name val="Aptos Narrow"/>
      <family val="2"/>
      <scheme val="minor"/>
    </font>
    <font>
      <b/>
      <sz val="8"/>
      <color indexed="9"/>
      <name val="Aptos Narrow"/>
      <family val="2"/>
      <scheme val="minor"/>
    </font>
  </fonts>
  <fills count="6">
    <fill>
      <patternFill patternType="none"/>
    </fill>
    <fill>
      <patternFill patternType="gray125"/>
    </fill>
    <fill>
      <patternFill patternType="solid">
        <fgColor indexed="54"/>
      </patternFill>
    </fill>
    <fill>
      <patternFill patternType="solid">
        <fgColor indexed="9"/>
      </patternFill>
    </fill>
    <fill>
      <patternFill patternType="solid">
        <fgColor rgb="FFFFFF00"/>
        <bgColor indexed="64"/>
      </patternFill>
    </fill>
    <fill>
      <patternFill patternType="solid">
        <fgColor theme="0"/>
        <bgColor indexed="8"/>
      </patternFill>
    </fill>
  </fills>
  <borders count="17">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thin">
        <color indexed="8"/>
      </left>
      <right/>
      <top style="thin">
        <color indexed="8"/>
      </top>
      <bottom style="thin">
        <color indexed="8"/>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right style="thin">
        <color auto="1"/>
      </right>
      <top style="thin">
        <color auto="1"/>
      </top>
      <bottom/>
      <diagonal/>
    </border>
    <border>
      <left/>
      <right style="thin">
        <color indexed="64"/>
      </right>
      <top/>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6">
    <xf numFmtId="0" fontId="0" fillId="0" borderId="0" xfId="0"/>
    <xf numFmtId="0" fontId="1" fillId="2" borderId="1" xfId="0" applyFont="1" applyFill="1" applyBorder="1" applyAlignment="1">
      <alignment horizontal="center" vertical="center"/>
    </xf>
    <xf numFmtId="0" fontId="0" fillId="3" borderId="2" xfId="0" applyFill="1" applyBorder="1" applyAlignment="1" applyProtection="1">
      <alignment vertical="center"/>
      <protection locked="0"/>
    </xf>
    <xf numFmtId="164" fontId="0" fillId="3" borderId="2" xfId="0" applyNumberFormat="1" applyFill="1" applyBorder="1" applyAlignment="1" applyProtection="1">
      <alignment vertical="center"/>
      <protection locked="0"/>
    </xf>
    <xf numFmtId="0" fontId="0" fillId="3" borderId="2" xfId="0" applyFill="1" applyBorder="1" applyAlignment="1" applyProtection="1">
      <alignment vertical="center" wrapText="1"/>
      <protection locked="0"/>
    </xf>
    <xf numFmtId="164" fontId="0" fillId="3" borderId="2" xfId="0" applyNumberForma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2" xfId="0" applyFont="1" applyFill="1" applyBorder="1" applyAlignment="1" applyProtection="1">
      <alignment horizontal="center" vertical="center" wrapText="1"/>
      <protection locked="0"/>
    </xf>
    <xf numFmtId="0" fontId="3" fillId="4" borderId="3" xfId="0" applyFont="1" applyFill="1" applyBorder="1" applyAlignment="1" applyProtection="1">
      <alignment vertical="center" wrapText="1"/>
      <protection locked="0"/>
    </xf>
    <xf numFmtId="0" fontId="0" fillId="3" borderId="3" xfId="0" applyFill="1" applyBorder="1" applyAlignment="1" applyProtection="1">
      <alignment vertical="center"/>
      <protection locked="0"/>
    </xf>
    <xf numFmtId="0" fontId="0" fillId="3" borderId="3" xfId="0" applyFill="1" applyBorder="1" applyAlignment="1" applyProtection="1">
      <alignment vertical="center" wrapText="1"/>
      <protection locked="0"/>
    </xf>
    <xf numFmtId="164" fontId="0" fillId="3" borderId="3" xfId="0" applyNumberFormat="1" applyFill="1" applyBorder="1" applyAlignment="1" applyProtection="1">
      <alignment vertical="center" wrapText="1"/>
      <protection locked="0"/>
    </xf>
    <xf numFmtId="0" fontId="2" fillId="3" borderId="3" xfId="0" applyFont="1" applyFill="1" applyBorder="1" applyAlignment="1" applyProtection="1">
      <alignment horizontal="center" vertical="center" wrapText="1"/>
      <protection locked="0"/>
    </xf>
    <xf numFmtId="0" fontId="8" fillId="5" borderId="3" xfId="0" applyFont="1" applyFill="1" applyBorder="1" applyAlignment="1" applyProtection="1">
      <alignment horizontal="justify" vertical="center" wrapText="1"/>
      <protection locked="0"/>
    </xf>
    <xf numFmtId="0" fontId="8" fillId="5" borderId="3"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0" fillId="3" borderId="3" xfId="0" applyFill="1" applyBorder="1" applyAlignment="1" applyProtection="1">
      <alignment horizontal="center" vertical="center"/>
      <protection locked="0"/>
    </xf>
    <xf numFmtId="0" fontId="0" fillId="4" borderId="2"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2" xfId="0" applyBorder="1" applyAlignment="1" applyProtection="1">
      <alignment vertical="center"/>
      <protection locked="0"/>
    </xf>
    <xf numFmtId="0" fontId="0" fillId="3" borderId="3" xfId="0" applyFill="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protection locked="0"/>
    </xf>
    <xf numFmtId="0" fontId="0" fillId="3" borderId="4" xfId="0" applyFill="1" applyBorder="1" applyAlignment="1" applyProtection="1">
      <alignment vertical="center" wrapText="1"/>
      <protection locked="0"/>
    </xf>
    <xf numFmtId="0" fontId="0" fillId="3" borderId="5" xfId="0" applyFill="1" applyBorder="1" applyAlignment="1" applyProtection="1">
      <alignment vertical="center" wrapText="1"/>
      <protection locked="0"/>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0" fillId="0" borderId="0" xfId="0" applyAlignment="1">
      <alignment horizontal="center"/>
    </xf>
    <xf numFmtId="164" fontId="7" fillId="4" borderId="3" xfId="0" applyNumberFormat="1" applyFont="1" applyFill="1" applyBorder="1" applyAlignment="1">
      <alignment horizontal="center" vertical="center" wrapText="1"/>
    </xf>
    <xf numFmtId="0" fontId="0" fillId="0" borderId="0" xfId="0" applyAlignment="1">
      <alignment wrapText="1"/>
    </xf>
    <xf numFmtId="0" fontId="11" fillId="2" borderId="1" xfId="0" applyFont="1" applyFill="1" applyBorder="1" applyAlignment="1">
      <alignment horizontal="center" vertical="center"/>
    </xf>
    <xf numFmtId="0" fontId="0" fillId="0" borderId="0" xfId="0" applyAlignment="1">
      <alignment vertical="center" wrapText="1"/>
    </xf>
    <xf numFmtId="0" fontId="11" fillId="2" borderId="1" xfId="0" applyFont="1" applyFill="1" applyBorder="1" applyAlignment="1">
      <alignment horizontal="center" vertical="center" wrapText="1"/>
    </xf>
    <xf numFmtId="0" fontId="10" fillId="2" borderId="7" xfId="0" applyFont="1" applyFill="1" applyBorder="1" applyAlignment="1">
      <alignment horizontal="center" vertical="center"/>
    </xf>
    <xf numFmtId="0" fontId="10" fillId="2" borderId="0" xfId="0" applyFont="1" applyFill="1" applyAlignment="1">
      <alignment horizontal="center" vertical="center"/>
    </xf>
    <xf numFmtId="164" fontId="0" fillId="3" borderId="3" xfId="0" applyNumberFormat="1" applyFill="1" applyBorder="1" applyAlignment="1" applyProtection="1">
      <alignment horizontal="center" vertical="center" wrapText="1"/>
      <protection locked="0"/>
    </xf>
    <xf numFmtId="0" fontId="3" fillId="4" borderId="10" xfId="0" applyFont="1" applyFill="1" applyBorder="1" applyAlignment="1" applyProtection="1">
      <alignment vertical="center" wrapText="1"/>
      <protection locked="0"/>
    </xf>
    <xf numFmtId="0" fontId="0" fillId="3" borderId="10" xfId="0" applyFill="1" applyBorder="1" applyAlignment="1" applyProtection="1">
      <alignment horizontal="center" vertical="center"/>
      <protection locked="0"/>
    </xf>
    <xf numFmtId="0" fontId="8" fillId="5" borderId="10" xfId="0" applyFont="1" applyFill="1" applyBorder="1" applyAlignment="1" applyProtection="1">
      <alignment horizontal="left" vertical="center" wrapText="1"/>
      <protection locked="0"/>
    </xf>
    <xf numFmtId="0" fontId="4" fillId="5" borderId="10" xfId="0" applyFont="1" applyFill="1" applyBorder="1" applyAlignment="1" applyProtection="1">
      <alignment horizontal="left" vertical="center" wrapText="1"/>
      <protection locked="0"/>
    </xf>
    <xf numFmtId="0" fontId="0" fillId="3" borderId="10" xfId="0" applyFill="1" applyBorder="1" applyAlignment="1" applyProtection="1">
      <alignment vertical="center" wrapText="1"/>
      <protection locked="0"/>
    </xf>
    <xf numFmtId="0" fontId="0" fillId="3" borderId="10" xfId="0" applyFill="1" applyBorder="1" applyAlignment="1" applyProtection="1">
      <alignment horizontal="center" vertical="center" wrapText="1"/>
      <protection locked="0"/>
    </xf>
    <xf numFmtId="164" fontId="0" fillId="3" borderId="10" xfId="0" applyNumberFormat="1" applyFill="1" applyBorder="1" applyAlignment="1" applyProtection="1">
      <alignment vertical="center" wrapText="1"/>
      <protection locked="0"/>
    </xf>
    <xf numFmtId="0" fontId="2" fillId="3" borderId="10" xfId="0" applyFont="1" applyFill="1" applyBorder="1" applyAlignment="1" applyProtection="1">
      <alignment horizontal="center" vertical="center" wrapText="1"/>
      <protection locked="0"/>
    </xf>
    <xf numFmtId="0" fontId="3" fillId="4" borderId="11" xfId="0" applyFont="1" applyFill="1" applyBorder="1" applyAlignment="1" applyProtection="1">
      <alignment vertical="center" wrapText="1"/>
      <protection locked="0"/>
    </xf>
    <xf numFmtId="0" fontId="0" fillId="3" borderId="11" xfId="0" applyFill="1" applyBorder="1" applyAlignment="1" applyProtection="1">
      <alignment horizontal="center" vertical="center"/>
      <protection locked="0"/>
    </xf>
    <xf numFmtId="0" fontId="8" fillId="5" borderId="11" xfId="0" applyFont="1" applyFill="1" applyBorder="1" applyAlignment="1" applyProtection="1">
      <alignment horizontal="left" vertical="center" wrapText="1"/>
      <protection locked="0"/>
    </xf>
    <xf numFmtId="0" fontId="4" fillId="5" borderId="11" xfId="0" applyFont="1" applyFill="1" applyBorder="1" applyAlignment="1" applyProtection="1">
      <alignment horizontal="left" vertical="center" wrapText="1"/>
      <protection locked="0"/>
    </xf>
    <xf numFmtId="0" fontId="0" fillId="3" borderId="11" xfId="0" applyFill="1" applyBorder="1" applyAlignment="1" applyProtection="1">
      <alignment vertical="center" wrapText="1"/>
      <protection locked="0"/>
    </xf>
    <xf numFmtId="0" fontId="0" fillId="3" borderId="11" xfId="0" applyFill="1" applyBorder="1" applyAlignment="1" applyProtection="1">
      <alignment horizontal="center" vertical="center" wrapText="1"/>
      <protection locked="0"/>
    </xf>
    <xf numFmtId="164" fontId="0" fillId="3" borderId="11" xfId="0" applyNumberFormat="1" applyFill="1" applyBorder="1" applyAlignment="1" applyProtection="1">
      <alignment vertical="center" wrapText="1"/>
      <protection locked="0"/>
    </xf>
    <xf numFmtId="0" fontId="2" fillId="3" borderId="11" xfId="0" applyFont="1" applyFill="1" applyBorder="1" applyAlignment="1" applyProtection="1">
      <alignment horizontal="center" vertical="center" wrapText="1"/>
      <protection locked="0"/>
    </xf>
    <xf numFmtId="0" fontId="6" fillId="0" borderId="8" xfId="0" applyFont="1" applyBorder="1" applyAlignment="1">
      <alignment horizontal="left" vertical="center" wrapText="1" readingOrder="1"/>
    </xf>
    <xf numFmtId="0" fontId="6" fillId="0" borderId="8" xfId="0" applyFont="1" applyBorder="1" applyAlignment="1">
      <alignment horizontal="center" vertical="center" wrapText="1" readingOrder="1"/>
    </xf>
    <xf numFmtId="14" fontId="6" fillId="0" borderId="8" xfId="0" applyNumberFormat="1" applyFont="1" applyBorder="1" applyAlignment="1">
      <alignment horizontal="center" vertical="center" readingOrder="1"/>
    </xf>
    <xf numFmtId="14" fontId="6" fillId="0" borderId="9" xfId="0" applyNumberFormat="1" applyFont="1" applyBorder="1" applyAlignment="1">
      <alignment horizontal="center" vertical="center" readingOrder="1"/>
    </xf>
    <xf numFmtId="0" fontId="0" fillId="3" borderId="4" xfId="0" applyFill="1" applyBorder="1" applyAlignment="1" applyProtection="1">
      <alignment vertical="center"/>
      <protection locked="0"/>
    </xf>
    <xf numFmtId="0" fontId="0" fillId="3" borderId="5" xfId="0" applyFill="1" applyBorder="1" applyAlignment="1" applyProtection="1">
      <alignment vertical="center"/>
      <protection locked="0"/>
    </xf>
    <xf numFmtId="0" fontId="2" fillId="3" borderId="5" xfId="0" applyFont="1" applyFill="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3" borderId="3" xfId="0" applyFill="1" applyBorder="1" applyAlignment="1" applyProtection="1">
      <alignment horizontal="left" vertical="center" wrapText="1"/>
      <protection locked="0"/>
    </xf>
    <xf numFmtId="0" fontId="0" fillId="4" borderId="5" xfId="0" applyFill="1" applyBorder="1" applyAlignment="1" applyProtection="1">
      <alignment vertical="center" wrapText="1"/>
      <protection locked="0"/>
    </xf>
    <xf numFmtId="164" fontId="0" fillId="3" borderId="5" xfId="0" applyNumberFormat="1" applyFill="1" applyBorder="1" applyAlignment="1" applyProtection="1">
      <alignment vertical="center" wrapText="1"/>
      <protection locked="0"/>
    </xf>
    <xf numFmtId="0" fontId="2" fillId="3" borderId="4" xfId="0" applyFont="1" applyFill="1" applyBorder="1" applyAlignment="1" applyProtection="1">
      <alignment horizontal="center" vertical="center" wrapText="1"/>
      <protection locked="0"/>
    </xf>
    <xf numFmtId="164" fontId="0" fillId="3" borderId="4" xfId="0" applyNumberFormat="1" applyFill="1" applyBorder="1" applyAlignment="1" applyProtection="1">
      <alignment vertical="center"/>
      <protection locked="0"/>
    </xf>
    <xf numFmtId="0" fontId="6" fillId="0" borderId="3" xfId="0" applyFont="1" applyBorder="1" applyAlignment="1">
      <alignment horizontal="left" vertical="center" wrapText="1" readingOrder="1"/>
    </xf>
    <xf numFmtId="0" fontId="0" fillId="0" borderId="4" xfId="0" applyBorder="1" applyAlignment="1" applyProtection="1">
      <alignment vertical="center"/>
      <protection locked="0"/>
    </xf>
    <xf numFmtId="0" fontId="6" fillId="0" borderId="16" xfId="0" applyFont="1" applyBorder="1" applyAlignment="1">
      <alignment horizontal="left" vertical="center" wrapText="1" readingOrder="1"/>
    </xf>
    <xf numFmtId="0" fontId="2" fillId="3" borderId="4" xfId="0" applyFont="1" applyFill="1" applyBorder="1" applyAlignment="1" applyProtection="1">
      <alignment vertical="center" wrapText="1"/>
      <protection locked="0"/>
    </xf>
    <xf numFmtId="0" fontId="6" fillId="3" borderId="4" xfId="0" applyFont="1" applyFill="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3" borderId="0" xfId="0" applyFill="1" applyAlignment="1" applyProtection="1">
      <alignment vertical="center" wrapText="1"/>
      <protection locked="0"/>
    </xf>
    <xf numFmtId="164" fontId="0" fillId="3" borderId="4" xfId="0" applyNumberFormat="1" applyFill="1" applyBorder="1" applyAlignment="1" applyProtection="1">
      <alignment vertical="center" wrapText="1"/>
      <protection locked="0"/>
    </xf>
    <xf numFmtId="0" fontId="0" fillId="3" borderId="10" xfId="0" applyFill="1" applyBorder="1" applyAlignment="1" applyProtection="1">
      <alignment horizontal="center" vertical="center" wrapText="1"/>
      <protection locked="0"/>
    </xf>
    <xf numFmtId="0" fontId="0" fillId="3" borderId="11" xfId="0"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3" borderId="12" xfId="0" applyFill="1" applyBorder="1" applyAlignment="1" applyProtection="1">
      <alignment horizontal="center" vertical="center" wrapText="1"/>
      <protection locked="0"/>
    </xf>
    <xf numFmtId="0" fontId="0" fillId="3" borderId="10" xfId="0" applyFill="1" applyBorder="1" applyAlignment="1" applyProtection="1">
      <alignment horizontal="center" vertical="center"/>
      <protection locked="0"/>
    </xf>
    <xf numFmtId="0" fontId="0" fillId="3" borderId="12" xfId="0" applyFill="1" applyBorder="1" applyAlignment="1" applyProtection="1">
      <alignment horizontal="center" vertical="center"/>
      <protection locked="0"/>
    </xf>
    <xf numFmtId="0" fontId="0" fillId="3" borderId="11" xfId="0" applyFill="1" applyBorder="1" applyAlignment="1" applyProtection="1">
      <alignment horizontal="center" vertical="center"/>
      <protection locked="0"/>
    </xf>
    <xf numFmtId="0" fontId="2" fillId="3" borderId="12" xfId="0" applyFont="1" applyFill="1"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10"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0" fillId="0" borderId="10" xfId="0" applyNumberFormat="1" applyBorder="1" applyAlignment="1" applyProtection="1">
      <alignment horizontal="center" vertical="center"/>
      <protection locked="0"/>
    </xf>
    <xf numFmtId="164" fontId="0" fillId="0" borderId="12" xfId="0" applyNumberFormat="1" applyBorder="1" applyAlignment="1" applyProtection="1">
      <alignment horizontal="center" vertical="center"/>
      <protection locked="0"/>
    </xf>
    <xf numFmtId="164" fontId="0" fillId="0" borderId="11" xfId="0" applyNumberFormat="1" applyBorder="1" applyAlignment="1" applyProtection="1">
      <alignment horizontal="center" vertical="center"/>
      <protection locked="0"/>
    </xf>
    <xf numFmtId="164" fontId="0" fillId="3" borderId="10" xfId="0" applyNumberFormat="1" applyFill="1" applyBorder="1" applyAlignment="1" applyProtection="1">
      <alignment horizontal="center" vertical="center" wrapText="1"/>
      <protection locked="0"/>
    </xf>
    <xf numFmtId="164" fontId="0" fillId="3" borderId="11" xfId="0" applyNumberFormat="1" applyFill="1" applyBorder="1" applyAlignment="1" applyProtection="1">
      <alignment horizontal="center"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10" fillId="2"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0" fillId="0" borderId="0" xfId="0"/>
    <xf numFmtId="0" fontId="0" fillId="3" borderId="6" xfId="0" applyFill="1" applyBorder="1" applyAlignment="1" applyProtection="1">
      <alignment horizontal="center" vertical="center" wrapText="1"/>
      <protection locked="0"/>
    </xf>
    <xf numFmtId="0" fontId="0" fillId="3" borderId="0" xfId="0" applyFill="1" applyAlignment="1" applyProtection="1">
      <alignment horizontal="center" vertical="center" wrapText="1"/>
      <protection locked="0"/>
    </xf>
    <xf numFmtId="164" fontId="0" fillId="3" borderId="6" xfId="0" applyNumberFormat="1" applyFill="1" applyBorder="1" applyAlignment="1" applyProtection="1">
      <alignment horizontal="center" vertical="center" wrapText="1"/>
      <protection locked="0"/>
    </xf>
    <xf numFmtId="164" fontId="0" fillId="3" borderId="0" xfId="0" applyNumberForma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V350974"/>
  <sheetViews>
    <sheetView tabSelected="1" topLeftCell="G31" zoomScale="84" zoomScaleNormal="84" workbookViewId="0">
      <selection activeCell="O38" sqref="O38"/>
    </sheetView>
  </sheetViews>
  <sheetFormatPr baseColWidth="10" defaultColWidth="8.7109375" defaultRowHeight="15" x14ac:dyDescent="0.25"/>
  <cols>
    <col min="2" max="2" width="17" customWidth="1"/>
    <col min="3" max="3" width="30" style="28" customWidth="1"/>
    <col min="4" max="4" width="27" style="26" customWidth="1"/>
    <col min="5" max="5" width="57.85546875" customWidth="1"/>
    <col min="6" max="6" width="53.85546875" customWidth="1"/>
    <col min="7" max="7" width="33.85546875" customWidth="1"/>
    <col min="8" max="8" width="36.7109375" customWidth="1"/>
    <col min="9" max="9" width="23.28515625" customWidth="1"/>
    <col min="10" max="10" width="10.7109375" style="26" customWidth="1"/>
    <col min="11" max="11" width="24.42578125" customWidth="1"/>
    <col min="12" max="12" width="28.5703125" customWidth="1"/>
    <col min="13" max="13" width="36" customWidth="1"/>
    <col min="14" max="14" width="19.28515625" customWidth="1"/>
    <col min="15" max="15" width="25.28515625" customWidth="1"/>
    <col min="17" max="256" width="8" hidden="1"/>
  </cols>
  <sheetData>
    <row r="1" spans="1:256" x14ac:dyDescent="0.25">
      <c r="B1" s="24" t="s">
        <v>0</v>
      </c>
      <c r="C1" s="25">
        <v>53</v>
      </c>
      <c r="D1" s="24" t="s">
        <v>1</v>
      </c>
    </row>
    <row r="2" spans="1:256" x14ac:dyDescent="0.25">
      <c r="B2" s="24" t="s">
        <v>2</v>
      </c>
      <c r="C2" s="25">
        <v>400</v>
      </c>
      <c r="D2" s="24" t="s">
        <v>3</v>
      </c>
    </row>
    <row r="3" spans="1:256" x14ac:dyDescent="0.25">
      <c r="B3" s="24" t="s">
        <v>4</v>
      </c>
      <c r="C3" s="25">
        <v>1</v>
      </c>
    </row>
    <row r="4" spans="1:256" x14ac:dyDescent="0.25">
      <c r="B4" s="24" t="s">
        <v>5</v>
      </c>
      <c r="C4" s="25">
        <v>11754</v>
      </c>
    </row>
    <row r="5" spans="1:256" x14ac:dyDescent="0.25">
      <c r="B5" s="24" t="s">
        <v>6</v>
      </c>
      <c r="C5" s="27">
        <v>46210</v>
      </c>
    </row>
    <row r="6" spans="1:256" x14ac:dyDescent="0.25">
      <c r="B6" s="24" t="s">
        <v>7</v>
      </c>
      <c r="C6" s="25">
        <v>0</v>
      </c>
      <c r="D6" s="24" t="s">
        <v>8</v>
      </c>
    </row>
    <row r="8" spans="1:256" x14ac:dyDescent="0.25">
      <c r="A8" s="24" t="s">
        <v>9</v>
      </c>
      <c r="B8" s="98" t="s">
        <v>10</v>
      </c>
      <c r="C8" s="99"/>
      <c r="D8" s="100"/>
      <c r="E8" s="101"/>
      <c r="F8" s="101"/>
      <c r="G8" s="101"/>
      <c r="H8" s="101"/>
      <c r="I8" s="101"/>
      <c r="J8" s="100"/>
      <c r="K8" s="101"/>
      <c r="L8" s="101"/>
      <c r="M8" s="101"/>
      <c r="N8" s="101"/>
      <c r="O8" s="101"/>
    </row>
    <row r="9" spans="1:256" x14ac:dyDescent="0.25">
      <c r="C9" s="25">
        <v>4</v>
      </c>
      <c r="D9" s="29">
        <v>8</v>
      </c>
      <c r="E9" s="29">
        <v>12</v>
      </c>
      <c r="F9" s="29">
        <v>16</v>
      </c>
      <c r="G9" s="29">
        <v>20</v>
      </c>
      <c r="H9" s="29">
        <v>24</v>
      </c>
      <c r="I9" s="29">
        <v>28</v>
      </c>
      <c r="J9" s="29">
        <v>31</v>
      </c>
      <c r="K9" s="29">
        <v>32</v>
      </c>
      <c r="L9" s="29">
        <v>36</v>
      </c>
      <c r="M9" s="24">
        <v>40</v>
      </c>
      <c r="N9" s="24">
        <v>44</v>
      </c>
      <c r="O9" s="24">
        <v>48</v>
      </c>
    </row>
    <row r="10" spans="1:256" s="30" customFormat="1" ht="45.75" thickBot="1" x14ac:dyDescent="0.3">
      <c r="C10" s="31" t="s">
        <v>11</v>
      </c>
      <c r="D10" s="31" t="s">
        <v>12</v>
      </c>
      <c r="E10" s="31" t="s">
        <v>13</v>
      </c>
      <c r="F10" s="31" t="s">
        <v>14</v>
      </c>
      <c r="G10" s="31" t="s">
        <v>15</v>
      </c>
      <c r="H10" s="31" t="s">
        <v>16</v>
      </c>
      <c r="I10" s="31" t="s">
        <v>17</v>
      </c>
      <c r="J10" s="31" t="s">
        <v>18</v>
      </c>
      <c r="K10" s="31" t="s">
        <v>19</v>
      </c>
      <c r="L10" s="31" t="s">
        <v>20</v>
      </c>
      <c r="M10" s="25" t="s">
        <v>21</v>
      </c>
      <c r="N10" s="25" t="s">
        <v>22</v>
      </c>
      <c r="O10" s="25" t="s">
        <v>23</v>
      </c>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05.75" hidden="1" thickBot="1" x14ac:dyDescent="0.3">
      <c r="A11" s="1">
        <v>1</v>
      </c>
      <c r="B11" t="s">
        <v>24</v>
      </c>
      <c r="C11" s="55" t="s">
        <v>25</v>
      </c>
      <c r="D11" s="55" t="s">
        <v>33</v>
      </c>
      <c r="E11" s="68" t="s">
        <v>57</v>
      </c>
      <c r="F11" s="67" t="s">
        <v>58</v>
      </c>
      <c r="G11" s="69"/>
      <c r="H11" s="22"/>
      <c r="I11" s="22"/>
      <c r="J11" s="4"/>
      <c r="K11" s="71"/>
      <c r="L11" s="5"/>
      <c r="M11" s="22"/>
      <c r="N11" s="4"/>
      <c r="O11" s="62" t="s">
        <v>41</v>
      </c>
    </row>
    <row r="12" spans="1:256" ht="112.5" customHeight="1" x14ac:dyDescent="0.25">
      <c r="A12" s="24">
        <v>2</v>
      </c>
      <c r="B12" t="s">
        <v>26</v>
      </c>
      <c r="C12" s="72" t="s">
        <v>25</v>
      </c>
      <c r="D12" s="80" t="s">
        <v>34</v>
      </c>
      <c r="E12" s="72" t="s">
        <v>162</v>
      </c>
      <c r="F12" s="74" t="s">
        <v>59</v>
      </c>
      <c r="G12" s="95" t="s">
        <v>136</v>
      </c>
      <c r="H12" s="10" t="s">
        <v>139</v>
      </c>
      <c r="I12" s="10" t="s">
        <v>140</v>
      </c>
      <c r="J12" s="102">
        <v>6</v>
      </c>
      <c r="K12" s="93">
        <v>46235</v>
      </c>
      <c r="L12" s="104">
        <v>46387</v>
      </c>
      <c r="M12" s="72">
        <v>20</v>
      </c>
      <c r="N12" s="102"/>
      <c r="O12" s="74" t="s">
        <v>133</v>
      </c>
    </row>
    <row r="13" spans="1:256" ht="57" customHeight="1" x14ac:dyDescent="0.25">
      <c r="A13" s="24"/>
      <c r="C13" s="73"/>
      <c r="D13" s="82"/>
      <c r="E13" s="73"/>
      <c r="F13" s="75"/>
      <c r="G13" s="96"/>
      <c r="H13" s="70" t="s">
        <v>167</v>
      </c>
      <c r="I13" s="10" t="s">
        <v>141</v>
      </c>
      <c r="J13" s="103"/>
      <c r="K13" s="94"/>
      <c r="L13" s="105"/>
      <c r="M13" s="73"/>
      <c r="N13" s="103"/>
      <c r="O13" s="75"/>
    </row>
    <row r="14" spans="1:256" ht="72" customHeight="1" x14ac:dyDescent="0.25">
      <c r="A14" s="24">
        <v>3</v>
      </c>
      <c r="B14" t="s">
        <v>27</v>
      </c>
      <c r="C14" s="72" t="s">
        <v>25</v>
      </c>
      <c r="D14" s="80" t="s">
        <v>35</v>
      </c>
      <c r="E14" s="72" t="s">
        <v>163</v>
      </c>
      <c r="F14" s="74" t="s">
        <v>60</v>
      </c>
      <c r="G14" s="97" t="s">
        <v>138</v>
      </c>
      <c r="H14" s="10" t="s">
        <v>166</v>
      </c>
      <c r="I14" s="10" t="s">
        <v>143</v>
      </c>
      <c r="J14" s="72">
        <v>2</v>
      </c>
      <c r="K14" s="93">
        <v>46235</v>
      </c>
      <c r="L14" s="93">
        <v>46387</v>
      </c>
      <c r="M14" s="72">
        <v>20</v>
      </c>
      <c r="N14" s="72"/>
      <c r="O14" s="74" t="s">
        <v>133</v>
      </c>
    </row>
    <row r="15" spans="1:256" ht="104.25" customHeight="1" x14ac:dyDescent="0.25">
      <c r="A15" s="24"/>
      <c r="C15" s="73"/>
      <c r="D15" s="82"/>
      <c r="E15" s="73"/>
      <c r="F15" s="75"/>
      <c r="G15" s="97"/>
      <c r="H15" s="10" t="s">
        <v>142</v>
      </c>
      <c r="I15" s="10" t="s">
        <v>144</v>
      </c>
      <c r="J15" s="73"/>
      <c r="K15" s="94"/>
      <c r="L15" s="94"/>
      <c r="M15" s="73"/>
      <c r="N15" s="73"/>
      <c r="O15" s="75"/>
    </row>
    <row r="16" spans="1:256" ht="121.5" customHeight="1" x14ac:dyDescent="0.25">
      <c r="A16" s="24">
        <v>4</v>
      </c>
      <c r="B16" t="s">
        <v>28</v>
      </c>
      <c r="C16" s="72" t="s">
        <v>25</v>
      </c>
      <c r="D16" s="80" t="s">
        <v>36</v>
      </c>
      <c r="E16" s="72" t="s">
        <v>164</v>
      </c>
      <c r="F16" s="74" t="s">
        <v>61</v>
      </c>
      <c r="G16" s="95" t="s">
        <v>137</v>
      </c>
      <c r="H16" s="59" t="s">
        <v>159</v>
      </c>
      <c r="I16" s="10" t="s">
        <v>160</v>
      </c>
      <c r="J16" s="72">
        <v>2</v>
      </c>
      <c r="K16" s="93">
        <v>46235</v>
      </c>
      <c r="L16" s="93">
        <v>46387</v>
      </c>
      <c r="M16" s="72">
        <v>20</v>
      </c>
      <c r="N16" s="72"/>
      <c r="O16" s="74" t="s">
        <v>133</v>
      </c>
    </row>
    <row r="17" spans="1:15" ht="50.25" customHeight="1" x14ac:dyDescent="0.25">
      <c r="A17" s="24"/>
      <c r="C17" s="73"/>
      <c r="D17" s="82"/>
      <c r="E17" s="73"/>
      <c r="F17" s="75"/>
      <c r="G17" s="96"/>
      <c r="H17" s="10" t="s">
        <v>145</v>
      </c>
      <c r="I17" s="10" t="s">
        <v>161</v>
      </c>
      <c r="J17" s="73"/>
      <c r="K17" s="94"/>
      <c r="L17" s="94"/>
      <c r="M17" s="73"/>
      <c r="N17" s="73"/>
      <c r="O17" s="75"/>
    </row>
    <row r="18" spans="1:15" ht="51.75" hidden="1" customHeight="1" thickBot="1" x14ac:dyDescent="0.3">
      <c r="A18" s="1">
        <v>5</v>
      </c>
      <c r="B18" t="s">
        <v>29</v>
      </c>
      <c r="C18" s="56" t="s">
        <v>25</v>
      </c>
      <c r="D18" s="56" t="s">
        <v>37</v>
      </c>
      <c r="E18" s="23" t="s">
        <v>62</v>
      </c>
      <c r="F18" s="57" t="s">
        <v>63</v>
      </c>
      <c r="G18" s="58"/>
      <c r="H18" s="23" t="s">
        <v>127</v>
      </c>
      <c r="I18" s="60" t="s">
        <v>128</v>
      </c>
      <c r="J18" s="23"/>
      <c r="K18" s="61"/>
      <c r="L18" s="61"/>
      <c r="M18" s="23"/>
      <c r="N18" s="23"/>
      <c r="O18" s="21" t="s">
        <v>130</v>
      </c>
    </row>
    <row r="19" spans="1:15" ht="46.5" hidden="1" customHeight="1" thickBot="1" x14ac:dyDescent="0.3">
      <c r="A19" s="1">
        <v>6</v>
      </c>
      <c r="B19" t="s">
        <v>30</v>
      </c>
      <c r="C19" s="2" t="s">
        <v>25</v>
      </c>
      <c r="D19" s="2" t="s">
        <v>38</v>
      </c>
      <c r="E19" s="4" t="s">
        <v>64</v>
      </c>
      <c r="F19" s="6" t="s">
        <v>65</v>
      </c>
      <c r="G19" s="18"/>
      <c r="H19" s="17" t="s">
        <v>129</v>
      </c>
      <c r="I19" s="4"/>
      <c r="J19" s="4"/>
      <c r="K19" s="5"/>
      <c r="L19" s="5"/>
      <c r="M19" s="4"/>
      <c r="N19" s="4"/>
      <c r="O19" s="7" t="s">
        <v>131</v>
      </c>
    </row>
    <row r="20" spans="1:15" ht="40.5" hidden="1" customHeight="1" thickBot="1" x14ac:dyDescent="0.3">
      <c r="A20" s="1">
        <v>7</v>
      </c>
      <c r="B20" t="s">
        <v>31</v>
      </c>
      <c r="C20" s="2" t="s">
        <v>25</v>
      </c>
      <c r="D20" s="2" t="s">
        <v>39</v>
      </c>
      <c r="E20" s="4" t="s">
        <v>66</v>
      </c>
      <c r="F20" s="6" t="s">
        <v>67</v>
      </c>
      <c r="G20" s="18"/>
      <c r="H20" s="4"/>
      <c r="I20" s="4"/>
      <c r="J20" s="4"/>
      <c r="K20" s="5"/>
      <c r="L20" s="5"/>
      <c r="M20" s="4"/>
      <c r="N20" s="4"/>
      <c r="O20" s="7" t="s">
        <v>132</v>
      </c>
    </row>
    <row r="21" spans="1:15" ht="55.5" hidden="1" customHeight="1" thickBot="1" x14ac:dyDescent="0.3">
      <c r="A21" s="1">
        <v>10</v>
      </c>
      <c r="B21" t="s">
        <v>43</v>
      </c>
      <c r="C21" s="2" t="s">
        <v>25</v>
      </c>
      <c r="D21" s="2" t="s">
        <v>50</v>
      </c>
      <c r="E21" s="4" t="s">
        <v>68</v>
      </c>
      <c r="F21" s="6" t="s">
        <v>69</v>
      </c>
      <c r="G21" s="18"/>
      <c r="H21" s="4"/>
      <c r="I21" s="4"/>
      <c r="J21" s="4"/>
      <c r="K21" s="5"/>
      <c r="L21" s="5"/>
      <c r="M21" s="4"/>
      <c r="N21" s="4"/>
      <c r="O21" s="7" t="s">
        <v>40</v>
      </c>
    </row>
    <row r="22" spans="1:15" ht="44.25" hidden="1" customHeight="1" thickBot="1" x14ac:dyDescent="0.3">
      <c r="A22" s="1">
        <v>11</v>
      </c>
      <c r="B22" t="s">
        <v>44</v>
      </c>
      <c r="C22" s="2" t="s">
        <v>25</v>
      </c>
      <c r="D22" s="2" t="s">
        <v>51</v>
      </c>
      <c r="E22" s="4" t="s">
        <v>70</v>
      </c>
      <c r="F22" s="6" t="s">
        <v>71</v>
      </c>
      <c r="G22" s="18"/>
      <c r="H22" s="4"/>
      <c r="I22" s="4"/>
      <c r="J22" s="4"/>
      <c r="K22" s="5"/>
      <c r="L22" s="5"/>
      <c r="M22" s="4"/>
      <c r="N22" s="4"/>
      <c r="O22" s="7" t="s">
        <v>41</v>
      </c>
    </row>
    <row r="23" spans="1:15" ht="37.5" hidden="1" customHeight="1" thickBot="1" x14ac:dyDescent="0.3">
      <c r="A23" s="1">
        <v>12</v>
      </c>
      <c r="B23" t="s">
        <v>45</v>
      </c>
      <c r="C23" s="2" t="s">
        <v>25</v>
      </c>
      <c r="D23" s="2" t="s">
        <v>52</v>
      </c>
      <c r="E23" s="4" t="s">
        <v>72</v>
      </c>
      <c r="F23" s="6" t="s">
        <v>73</v>
      </c>
      <c r="G23" s="18"/>
      <c r="H23" s="4"/>
      <c r="I23" s="4"/>
      <c r="J23" s="4"/>
      <c r="K23" s="5"/>
      <c r="L23" s="5"/>
      <c r="M23" s="4"/>
      <c r="N23" s="4"/>
      <c r="O23" s="7" t="s">
        <v>41</v>
      </c>
    </row>
    <row r="24" spans="1:15" ht="38.25" hidden="1" customHeight="1" thickBot="1" x14ac:dyDescent="0.3">
      <c r="A24" s="1">
        <v>13</v>
      </c>
      <c r="B24" t="s">
        <v>46</v>
      </c>
      <c r="C24" s="2" t="s">
        <v>25</v>
      </c>
      <c r="D24" s="2" t="s">
        <v>53</v>
      </c>
      <c r="E24" s="4" t="s">
        <v>74</v>
      </c>
      <c r="F24" s="6" t="s">
        <v>75</v>
      </c>
      <c r="G24" s="19"/>
      <c r="H24" s="2"/>
      <c r="I24" s="2"/>
      <c r="J24" s="2"/>
      <c r="K24" s="3"/>
      <c r="L24" s="3"/>
      <c r="M24" s="2"/>
      <c r="N24" s="2"/>
      <c r="O24" s="7" t="s">
        <v>41</v>
      </c>
    </row>
    <row r="25" spans="1:15" ht="35.25" hidden="1" customHeight="1" thickBot="1" x14ac:dyDescent="0.3">
      <c r="A25" s="1">
        <v>14</v>
      </c>
      <c r="B25" t="s">
        <v>47</v>
      </c>
      <c r="C25" s="2" t="s">
        <v>25</v>
      </c>
      <c r="D25" s="2" t="s">
        <v>54</v>
      </c>
      <c r="E25" s="4" t="s">
        <v>76</v>
      </c>
      <c r="F25" s="6" t="s">
        <v>77</v>
      </c>
      <c r="G25" s="19"/>
      <c r="H25" s="2"/>
      <c r="I25" s="2"/>
      <c r="J25" s="2"/>
      <c r="K25" s="3"/>
      <c r="L25" s="3"/>
      <c r="M25" s="2"/>
      <c r="N25" s="2"/>
      <c r="O25" s="7" t="s">
        <v>134</v>
      </c>
    </row>
    <row r="26" spans="1:15" ht="38.25" hidden="1" customHeight="1" thickBot="1" x14ac:dyDescent="0.3">
      <c r="A26" s="1">
        <v>15</v>
      </c>
      <c r="B26" t="s">
        <v>48</v>
      </c>
      <c r="C26" s="55" t="s">
        <v>25</v>
      </c>
      <c r="D26" s="55" t="s">
        <v>55</v>
      </c>
      <c r="E26" s="22" t="s">
        <v>78</v>
      </c>
      <c r="F26" s="67" t="s">
        <v>79</v>
      </c>
      <c r="G26" s="65"/>
      <c r="H26" s="55"/>
      <c r="I26" s="55"/>
      <c r="J26" s="55"/>
      <c r="K26" s="63"/>
      <c r="L26" s="63"/>
      <c r="M26" s="55"/>
      <c r="N26" s="55"/>
      <c r="O26" s="62" t="s">
        <v>134</v>
      </c>
    </row>
    <row r="27" spans="1:15" ht="59.25" customHeight="1" x14ac:dyDescent="0.25">
      <c r="A27" s="32">
        <v>16</v>
      </c>
      <c r="B27" s="76" t="s">
        <v>49</v>
      </c>
      <c r="C27" s="72" t="s">
        <v>25</v>
      </c>
      <c r="D27" s="80" t="s">
        <v>56</v>
      </c>
      <c r="E27" s="72" t="s">
        <v>165</v>
      </c>
      <c r="F27" s="74" t="s">
        <v>80</v>
      </c>
      <c r="G27" s="84" t="s">
        <v>146</v>
      </c>
      <c r="H27" s="64" t="s">
        <v>147</v>
      </c>
      <c r="I27" s="64" t="s">
        <v>153</v>
      </c>
      <c r="J27" s="87">
        <v>4</v>
      </c>
      <c r="K27" s="90">
        <v>46203</v>
      </c>
      <c r="L27" s="90">
        <v>46387</v>
      </c>
      <c r="M27" s="80">
        <v>20</v>
      </c>
      <c r="N27" s="80"/>
      <c r="O27" s="74" t="s">
        <v>135</v>
      </c>
    </row>
    <row r="28" spans="1:15" ht="59.25" customHeight="1" x14ac:dyDescent="0.25">
      <c r="A28" s="33"/>
      <c r="B28" s="77"/>
      <c r="C28" s="79"/>
      <c r="D28" s="81"/>
      <c r="E28" s="79"/>
      <c r="F28" s="83"/>
      <c r="G28" s="85"/>
      <c r="H28" s="64" t="s">
        <v>148</v>
      </c>
      <c r="I28" s="64" t="s">
        <v>154</v>
      </c>
      <c r="J28" s="88"/>
      <c r="K28" s="91"/>
      <c r="L28" s="91"/>
      <c r="M28" s="81"/>
      <c r="N28" s="81"/>
      <c r="O28" s="83"/>
    </row>
    <row r="29" spans="1:15" ht="79.5" customHeight="1" x14ac:dyDescent="0.25">
      <c r="A29" s="33"/>
      <c r="B29" s="77"/>
      <c r="C29" s="79"/>
      <c r="D29" s="81"/>
      <c r="E29" s="79"/>
      <c r="F29" s="83"/>
      <c r="G29" s="86"/>
      <c r="H29" s="64" t="s">
        <v>149</v>
      </c>
      <c r="I29" s="64" t="s">
        <v>155</v>
      </c>
      <c r="J29" s="89"/>
      <c r="K29" s="92"/>
      <c r="L29" s="92"/>
      <c r="M29" s="82"/>
      <c r="N29" s="82"/>
      <c r="O29" s="75"/>
    </row>
    <row r="30" spans="1:15" ht="89.25" customHeight="1" x14ac:dyDescent="0.25">
      <c r="A30" s="33"/>
      <c r="B30" s="77"/>
      <c r="C30" s="79"/>
      <c r="D30" s="81"/>
      <c r="E30" s="79"/>
      <c r="F30" s="83"/>
      <c r="G30" s="66" t="s">
        <v>150</v>
      </c>
      <c r="H30" s="51" t="s">
        <v>151</v>
      </c>
      <c r="I30" s="51" t="s">
        <v>152</v>
      </c>
      <c r="J30" s="52">
        <v>1</v>
      </c>
      <c r="K30" s="53">
        <v>46203</v>
      </c>
      <c r="L30" s="54">
        <v>46387</v>
      </c>
      <c r="M30" s="16">
        <v>1</v>
      </c>
      <c r="N30" s="16"/>
      <c r="O30" s="12" t="s">
        <v>135</v>
      </c>
    </row>
    <row r="31" spans="1:15" ht="97.5" customHeight="1" x14ac:dyDescent="0.25">
      <c r="A31" s="33"/>
      <c r="B31" s="78"/>
      <c r="C31" s="73"/>
      <c r="D31" s="82"/>
      <c r="E31" s="73"/>
      <c r="F31" s="75"/>
      <c r="G31" s="51" t="s">
        <v>158</v>
      </c>
      <c r="H31" s="51" t="s">
        <v>156</v>
      </c>
      <c r="I31" s="51" t="s">
        <v>157</v>
      </c>
      <c r="J31" s="52">
        <v>2</v>
      </c>
      <c r="K31" s="53">
        <v>46203</v>
      </c>
      <c r="L31" s="54">
        <v>46387</v>
      </c>
      <c r="M31" s="16">
        <v>1</v>
      </c>
      <c r="N31" s="16"/>
      <c r="O31" s="12" t="s">
        <v>135</v>
      </c>
    </row>
    <row r="33" spans="3:15" ht="81" hidden="1" x14ac:dyDescent="0.25">
      <c r="C33" s="8" t="s">
        <v>42</v>
      </c>
      <c r="D33" s="16" t="s">
        <v>81</v>
      </c>
      <c r="E33" s="14" t="s">
        <v>82</v>
      </c>
      <c r="F33" s="15" t="s">
        <v>83</v>
      </c>
      <c r="G33" s="10"/>
      <c r="H33" s="10"/>
      <c r="I33" s="10"/>
      <c r="J33" s="20"/>
      <c r="K33" s="11"/>
      <c r="L33" s="11"/>
      <c r="M33" s="10"/>
      <c r="N33" s="10"/>
      <c r="O33" s="12" t="s">
        <v>84</v>
      </c>
    </row>
    <row r="34" spans="3:15" ht="81" hidden="1" x14ac:dyDescent="0.25">
      <c r="C34" s="8" t="s">
        <v>42</v>
      </c>
      <c r="D34" s="16" t="s">
        <v>93</v>
      </c>
      <c r="E34" s="14" t="s">
        <v>94</v>
      </c>
      <c r="F34" s="15" t="s">
        <v>96</v>
      </c>
      <c r="G34" s="10"/>
      <c r="H34" s="10"/>
      <c r="I34" s="10"/>
      <c r="J34" s="20"/>
      <c r="K34" s="11"/>
      <c r="L34" s="11"/>
      <c r="M34" s="10"/>
      <c r="N34" s="10"/>
      <c r="O34" s="12" t="s">
        <v>95</v>
      </c>
    </row>
    <row r="35" spans="3:15" ht="81" hidden="1" x14ac:dyDescent="0.25">
      <c r="C35" s="8" t="s">
        <v>42</v>
      </c>
      <c r="D35" s="16" t="s">
        <v>100</v>
      </c>
      <c r="E35" s="14" t="s">
        <v>101</v>
      </c>
      <c r="F35" s="15" t="s">
        <v>102</v>
      </c>
      <c r="G35" s="10"/>
      <c r="H35" s="10"/>
      <c r="I35" s="10"/>
      <c r="J35" s="20"/>
      <c r="K35" s="11"/>
      <c r="L35" s="11"/>
      <c r="M35" s="10"/>
      <c r="N35" s="10"/>
      <c r="O35" s="12" t="s">
        <v>103</v>
      </c>
    </row>
    <row r="36" spans="3:15" ht="81" hidden="1" x14ac:dyDescent="0.25">
      <c r="C36" s="8" t="s">
        <v>42</v>
      </c>
      <c r="D36" s="16" t="s">
        <v>111</v>
      </c>
      <c r="E36" s="14" t="s">
        <v>112</v>
      </c>
      <c r="F36" s="15" t="s">
        <v>113</v>
      </c>
      <c r="G36" s="10"/>
      <c r="H36" s="10"/>
      <c r="I36" s="10"/>
      <c r="J36" s="20"/>
      <c r="K36" s="11"/>
      <c r="L36" s="11"/>
      <c r="M36" s="10"/>
      <c r="N36" s="10"/>
      <c r="O36" s="12" t="s">
        <v>95</v>
      </c>
    </row>
    <row r="37" spans="3:15" ht="81" hidden="1" x14ac:dyDescent="0.25">
      <c r="C37" s="35" t="s">
        <v>42</v>
      </c>
      <c r="D37" s="36" t="s">
        <v>104</v>
      </c>
      <c r="E37" s="37" t="s">
        <v>105</v>
      </c>
      <c r="F37" s="38" t="s">
        <v>106</v>
      </c>
      <c r="G37" s="39"/>
      <c r="H37" s="39"/>
      <c r="I37" s="39"/>
      <c r="J37" s="40"/>
      <c r="K37" s="41"/>
      <c r="L37" s="41"/>
      <c r="M37" s="39"/>
      <c r="N37" s="39"/>
      <c r="O37" s="42" t="s">
        <v>107</v>
      </c>
    </row>
    <row r="38" spans="3:15" ht="125.25" customHeight="1" x14ac:dyDescent="0.25">
      <c r="C38" s="8" t="s">
        <v>42</v>
      </c>
      <c r="D38" s="16" t="s">
        <v>121</v>
      </c>
      <c r="E38" s="14" t="s">
        <v>122</v>
      </c>
      <c r="F38" s="15" t="s">
        <v>123</v>
      </c>
      <c r="G38" s="10"/>
      <c r="H38" s="10"/>
      <c r="I38" s="10"/>
      <c r="J38" s="20"/>
      <c r="K38" s="34"/>
      <c r="L38" s="34"/>
      <c r="M38" s="20"/>
      <c r="N38" s="20"/>
      <c r="O38" s="12" t="s">
        <v>168</v>
      </c>
    </row>
    <row r="39" spans="3:15" ht="81" hidden="1" x14ac:dyDescent="0.25">
      <c r="C39" s="43" t="s">
        <v>42</v>
      </c>
      <c r="D39" s="44" t="s">
        <v>89</v>
      </c>
      <c r="E39" s="45" t="s">
        <v>90</v>
      </c>
      <c r="F39" s="46" t="s">
        <v>91</v>
      </c>
      <c r="G39" s="47"/>
      <c r="H39" s="47"/>
      <c r="I39" s="47"/>
      <c r="J39" s="48"/>
      <c r="K39" s="49"/>
      <c r="L39" s="49"/>
      <c r="M39" s="47"/>
      <c r="N39" s="47"/>
      <c r="O39" s="50" t="s">
        <v>92</v>
      </c>
    </row>
    <row r="40" spans="3:15" ht="147.6" hidden="1" customHeight="1" x14ac:dyDescent="0.25">
      <c r="C40" s="8" t="s">
        <v>42</v>
      </c>
      <c r="D40" s="9" t="s">
        <v>114</v>
      </c>
      <c r="E40" s="14" t="s">
        <v>115</v>
      </c>
      <c r="F40" s="15" t="s">
        <v>116</v>
      </c>
      <c r="G40" s="10"/>
      <c r="H40" s="10"/>
      <c r="I40" s="10"/>
      <c r="J40" s="20"/>
      <c r="K40" s="11"/>
      <c r="L40" s="11"/>
      <c r="M40" s="10"/>
      <c r="N40" s="10"/>
      <c r="O40" s="12" t="s">
        <v>117</v>
      </c>
    </row>
    <row r="41" spans="3:15" ht="67.5" hidden="1" x14ac:dyDescent="0.25">
      <c r="C41" s="8" t="s">
        <v>42</v>
      </c>
      <c r="D41" s="9" t="s">
        <v>124</v>
      </c>
      <c r="E41" s="14" t="s">
        <v>125</v>
      </c>
      <c r="F41" s="15" t="s">
        <v>126</v>
      </c>
      <c r="G41" s="10"/>
      <c r="H41" s="10"/>
      <c r="I41" s="10"/>
      <c r="J41" s="20"/>
      <c r="K41" s="11"/>
      <c r="L41" s="11"/>
      <c r="M41" s="10"/>
      <c r="N41" s="10"/>
      <c r="O41" s="12" t="s">
        <v>84</v>
      </c>
    </row>
    <row r="42" spans="3:15" ht="81" hidden="1" x14ac:dyDescent="0.25">
      <c r="C42" s="8" t="s">
        <v>42</v>
      </c>
      <c r="D42" s="16" t="s">
        <v>108</v>
      </c>
      <c r="E42" s="14" t="s">
        <v>109</v>
      </c>
      <c r="F42" s="15" t="s">
        <v>110</v>
      </c>
      <c r="G42" s="10"/>
      <c r="H42" s="10"/>
      <c r="I42" s="10"/>
      <c r="J42" s="20"/>
      <c r="K42" s="11"/>
      <c r="L42" s="11"/>
      <c r="M42" s="10"/>
      <c r="N42" s="10"/>
      <c r="O42" s="12" t="s">
        <v>88</v>
      </c>
    </row>
    <row r="43" spans="3:15" ht="81" hidden="1" x14ac:dyDescent="0.25">
      <c r="C43" s="8" t="s">
        <v>42</v>
      </c>
      <c r="D43" s="16" t="s">
        <v>97</v>
      </c>
      <c r="E43" s="14" t="s">
        <v>98</v>
      </c>
      <c r="F43" s="15" t="s">
        <v>99</v>
      </c>
      <c r="G43" s="10"/>
      <c r="H43" s="10"/>
      <c r="I43" s="10"/>
      <c r="J43" s="20"/>
      <c r="K43" s="11"/>
      <c r="L43" s="11"/>
      <c r="M43" s="10"/>
      <c r="N43" s="10"/>
      <c r="O43" s="12" t="s">
        <v>88</v>
      </c>
    </row>
    <row r="44" spans="3:15" ht="54" hidden="1" x14ac:dyDescent="0.25">
      <c r="C44" s="8" t="s">
        <v>42</v>
      </c>
      <c r="D44" s="9" t="s">
        <v>85</v>
      </c>
      <c r="E44" s="14" t="s">
        <v>86</v>
      </c>
      <c r="F44" s="15" t="s">
        <v>87</v>
      </c>
      <c r="G44" s="10"/>
      <c r="H44" s="10"/>
      <c r="I44" s="10"/>
      <c r="J44" s="20"/>
      <c r="K44" s="11"/>
      <c r="L44" s="11"/>
      <c r="M44" s="10"/>
      <c r="N44" s="10"/>
      <c r="O44" s="12" t="s">
        <v>88</v>
      </c>
    </row>
    <row r="45" spans="3:15" ht="81" hidden="1" x14ac:dyDescent="0.25">
      <c r="C45" s="8" t="s">
        <v>42</v>
      </c>
      <c r="D45" s="9" t="s">
        <v>118</v>
      </c>
      <c r="E45" s="13" t="s">
        <v>119</v>
      </c>
      <c r="F45" s="15" t="s">
        <v>120</v>
      </c>
      <c r="G45" s="10"/>
      <c r="H45" s="10"/>
      <c r="I45" s="10"/>
      <c r="J45" s="20"/>
      <c r="K45" s="11"/>
      <c r="L45" s="11"/>
      <c r="M45" s="10"/>
      <c r="N45" s="10"/>
      <c r="O45" s="12" t="s">
        <v>92</v>
      </c>
    </row>
    <row r="350973" spans="1:1" x14ac:dyDescent="0.25">
      <c r="A350973" t="s">
        <v>25</v>
      </c>
    </row>
    <row r="350974" spans="1:1" x14ac:dyDescent="0.25">
      <c r="A350974" t="s">
        <v>32</v>
      </c>
    </row>
  </sheetData>
  <autoFilter ref="A10:IV27" xr:uid="{00000000-0001-0000-0000-000000000000}">
    <filterColumn colId="14">
      <filters>
        <filter val="Grupo de contratos (acción correctiva)_x000a__x000a_Viceministerios (correción)"/>
        <filter val="SSA"/>
        <filter val="SSA_x000a_Grupo de Recursos Físicos"/>
      </filters>
    </filterColumn>
  </autoFilter>
  <mergeCells count="46">
    <mergeCell ref="B8:O8"/>
    <mergeCell ref="C12:C13"/>
    <mergeCell ref="D12:D13"/>
    <mergeCell ref="E12:E13"/>
    <mergeCell ref="F12:F13"/>
    <mergeCell ref="G12:G13"/>
    <mergeCell ref="J12:J13"/>
    <mergeCell ref="K12:K13"/>
    <mergeCell ref="L12:L13"/>
    <mergeCell ref="M12:M13"/>
    <mergeCell ref="N12:N13"/>
    <mergeCell ref="O12:O13"/>
    <mergeCell ref="C14:C15"/>
    <mergeCell ref="D14:D15"/>
    <mergeCell ref="E14:E15"/>
    <mergeCell ref="F14:F15"/>
    <mergeCell ref="G14:G15"/>
    <mergeCell ref="J14:J15"/>
    <mergeCell ref="K14:K15"/>
    <mergeCell ref="L14:L15"/>
    <mergeCell ref="M14:M15"/>
    <mergeCell ref="O14:O15"/>
    <mergeCell ref="N14:N15"/>
    <mergeCell ref="L16:L17"/>
    <mergeCell ref="M16:M17"/>
    <mergeCell ref="C16:C17"/>
    <mergeCell ref="D16:D17"/>
    <mergeCell ref="E16:E17"/>
    <mergeCell ref="F16:F17"/>
    <mergeCell ref="G16:G17"/>
    <mergeCell ref="N16:N17"/>
    <mergeCell ref="O16:O17"/>
    <mergeCell ref="B27:B31"/>
    <mergeCell ref="C27:C31"/>
    <mergeCell ref="D27:D31"/>
    <mergeCell ref="E27:E31"/>
    <mergeCell ref="F27:F31"/>
    <mergeCell ref="G27:G29"/>
    <mergeCell ref="J27:J29"/>
    <mergeCell ref="K27:K29"/>
    <mergeCell ref="L27:L29"/>
    <mergeCell ref="M27:M29"/>
    <mergeCell ref="N27:N29"/>
    <mergeCell ref="O27:O29"/>
    <mergeCell ref="J16:J17"/>
    <mergeCell ref="K16:K17"/>
  </mergeCells>
  <phoneticPr fontId="5" type="noConversion"/>
  <dataValidations xWindow="1085" yWindow="459" count="13">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33:D45 D11:D12 D14 D16 D18:D27"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C33:C45 E11:E12 E14 E16 E18:E27"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33:H45 H11:H16 H18:H31"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31 I33:I45" xr:uid="{00000000-0002-0000-0000-000006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33:J45 J11:J12 J14 J16 J18:J27 J30:J31"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33:K45 K11:K12 K14 K16 K18:K27 K30:K31"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33:L45 L11:L12 L14 L16 L18:L27 L30:L31"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33:M45 M11:M12 M14 M16 M18:M27 M30:M31"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33:N45 N11:N12 N14 N16 N18:N27 N30:N31"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33:O45 O11:O12 O14 O16 O18:O27 O30:O31" xr:uid="{00000000-0002-0000-0000-00000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2 C18:C27 C16 C14" xr:uid="{00000000-0002-0000-0000-000000000000}">
      <formula1>$A$350972:$A$350974</formula1>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8 F11:F12 F14 F16 F20:F27"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33:G45 G11:G12 G14 G16 G18:G27 G30:G31" xr:uid="{00000000-0002-0000-0000-000004000000}">
      <formula1>0</formula1>
      <formula2>390</formula2>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Lina Maria Restrepo Valencia</cp:lastModifiedBy>
  <dcterms:created xsi:type="dcterms:W3CDTF">2025-07-09T22:20:23Z</dcterms:created>
  <dcterms:modified xsi:type="dcterms:W3CDTF">2026-07-03T15:37:46Z</dcterms:modified>
</cp:coreProperties>
</file>